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C9F202AD-3710-4834-A32B-B434B8B2CF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Лист1!$A$15:$DV$356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P290" i="1" l="1"/>
  <c r="CP289" i="1"/>
  <c r="CP287" i="1"/>
  <c r="CG193" i="1"/>
  <c r="CH193" i="1"/>
  <c r="CI193" i="1"/>
  <c r="CJ193" i="1"/>
  <c r="CK193" i="1"/>
  <c r="CL193" i="1"/>
  <c r="CM193" i="1"/>
  <c r="CF193" i="1"/>
  <c r="CG194" i="1"/>
  <c r="CH194" i="1"/>
  <c r="CI194" i="1"/>
  <c r="CJ194" i="1"/>
  <c r="CK194" i="1"/>
  <c r="CL194" i="1"/>
  <c r="CM194" i="1"/>
  <c r="CF194" i="1"/>
  <c r="CG132" i="1"/>
  <c r="CH132" i="1"/>
  <c r="CI132" i="1"/>
  <c r="CJ132" i="1"/>
  <c r="CK132" i="1"/>
  <c r="CL132" i="1"/>
  <c r="CM132" i="1"/>
  <c r="CF132" i="1"/>
  <c r="CG133" i="1"/>
  <c r="CH133" i="1"/>
  <c r="CI133" i="1"/>
  <c r="CJ133" i="1"/>
  <c r="CK133" i="1"/>
  <c r="CL133" i="1"/>
  <c r="CM133" i="1"/>
  <c r="CF133" i="1"/>
  <c r="CG20" i="1"/>
  <c r="CH20" i="1"/>
  <c r="CI20" i="1"/>
  <c r="CJ20" i="1"/>
  <c r="CK20" i="1"/>
  <c r="CL20" i="1"/>
  <c r="CM20" i="1"/>
  <c r="CF20" i="1"/>
  <c r="CG22" i="1"/>
  <c r="CH22" i="1"/>
  <c r="CI22" i="1"/>
  <c r="CJ22" i="1"/>
  <c r="CK22" i="1"/>
  <c r="CL22" i="1"/>
  <c r="CM22" i="1"/>
  <c r="CF22" i="1"/>
  <c r="CG57" i="1"/>
  <c r="CH57" i="1"/>
  <c r="CH56" i="1" s="1"/>
  <c r="CH18" i="1" s="1"/>
  <c r="CH16" i="1" s="1"/>
  <c r="CI57" i="1"/>
  <c r="CJ57" i="1"/>
  <c r="CK57" i="1"/>
  <c r="CL57" i="1"/>
  <c r="CL56" i="1" s="1"/>
  <c r="CL18" i="1" s="1"/>
  <c r="CL16" i="1" s="1"/>
  <c r="CM57" i="1"/>
  <c r="CG58" i="1"/>
  <c r="CH58" i="1"/>
  <c r="CI58" i="1"/>
  <c r="CJ58" i="1"/>
  <c r="CK58" i="1"/>
  <c r="CL58" i="1"/>
  <c r="CM58" i="1"/>
  <c r="CF58" i="1"/>
  <c r="CG56" i="1"/>
  <c r="CG18" i="1" s="1"/>
  <c r="CG16" i="1" s="1"/>
  <c r="CK56" i="1"/>
  <c r="CK18" i="1" s="1"/>
  <c r="CK16" i="1" s="1"/>
  <c r="CM93" i="1"/>
  <c r="CG17" i="1"/>
  <c r="CH17" i="1"/>
  <c r="CI17" i="1"/>
  <c r="CJ17" i="1"/>
  <c r="CK17" i="1"/>
  <c r="CL17" i="1"/>
  <c r="CM17" i="1"/>
  <c r="CF17" i="1"/>
  <c r="CG24" i="1"/>
  <c r="CH24" i="1"/>
  <c r="CI24" i="1"/>
  <c r="CJ24" i="1"/>
  <c r="CK24" i="1"/>
  <c r="CL24" i="1"/>
  <c r="CM24" i="1"/>
  <c r="CF24" i="1"/>
  <c r="CG25" i="1"/>
  <c r="CH25" i="1"/>
  <c r="CI25" i="1"/>
  <c r="CJ25" i="1"/>
  <c r="CK25" i="1"/>
  <c r="CL25" i="1"/>
  <c r="CM25" i="1"/>
  <c r="CF25" i="1"/>
  <c r="CG32" i="1"/>
  <c r="CH32" i="1"/>
  <c r="CI32" i="1"/>
  <c r="CJ32" i="1"/>
  <c r="CK32" i="1"/>
  <c r="CL32" i="1"/>
  <c r="CM32" i="1"/>
  <c r="CF32" i="1"/>
  <c r="CG26" i="1"/>
  <c r="CH26" i="1"/>
  <c r="CI26" i="1"/>
  <c r="CJ26" i="1"/>
  <c r="CK26" i="1"/>
  <c r="CL26" i="1"/>
  <c r="CM26" i="1"/>
  <c r="CF26" i="1"/>
  <c r="CJ56" i="1" l="1"/>
  <c r="CJ18" i="1" s="1"/>
  <c r="CJ16" i="1" s="1"/>
  <c r="CM56" i="1"/>
  <c r="CM18" i="1" s="1"/>
  <c r="CM16" i="1" s="1"/>
  <c r="CI56" i="1"/>
  <c r="CI18" i="1" s="1"/>
  <c r="CI16" i="1" s="1"/>
  <c r="CF57" i="1"/>
  <c r="CF56" i="1" s="1"/>
  <c r="CF18" i="1" s="1"/>
  <c r="CF16" i="1" s="1"/>
  <c r="CL220" i="1"/>
  <c r="CG247" i="1"/>
  <c r="CH247" i="1"/>
  <c r="CI247" i="1"/>
  <c r="CJ247" i="1"/>
  <c r="CK247" i="1"/>
  <c r="CL247" i="1"/>
  <c r="CM247" i="1"/>
  <c r="CF247" i="1"/>
  <c r="CM292" i="1"/>
  <c r="CH290" i="1"/>
  <c r="CH289" i="1"/>
  <c r="CH287" i="1"/>
  <c r="CV16" i="1" l="1"/>
  <c r="DK348" i="1" l="1"/>
  <c r="S292" i="1" l="1"/>
  <c r="S22" i="1" s="1"/>
  <c r="R292" i="1"/>
  <c r="R22" i="1" s="1"/>
  <c r="Q292" i="1"/>
  <c r="Q22" i="1" s="1"/>
  <c r="P292" i="1"/>
  <c r="O292" i="1"/>
  <c r="O22" i="1" s="1"/>
  <c r="N292" i="1"/>
  <c r="N22" i="1" s="1"/>
  <c r="M292" i="1"/>
  <c r="M22" i="1" s="1"/>
  <c r="L292" i="1"/>
  <c r="L21" i="1" s="1"/>
  <c r="N290" i="1"/>
  <c r="N289" i="1"/>
  <c r="N287" i="1"/>
  <c r="N247" i="1" s="1"/>
  <c r="N20" i="1" s="1"/>
  <c r="S247" i="1"/>
  <c r="S20" i="1" s="1"/>
  <c r="R247" i="1"/>
  <c r="Q247" i="1"/>
  <c r="P247" i="1"/>
  <c r="P20" i="1" s="1"/>
  <c r="O247" i="1"/>
  <c r="O20" i="1" s="1"/>
  <c r="M247" i="1"/>
  <c r="L247" i="1"/>
  <c r="L20" i="1" s="1"/>
  <c r="S240" i="1"/>
  <c r="R240" i="1"/>
  <c r="R239" i="1" s="1"/>
  <c r="Q240" i="1"/>
  <c r="P240" i="1"/>
  <c r="O240" i="1"/>
  <c r="N240" i="1"/>
  <c r="M240" i="1"/>
  <c r="L240" i="1"/>
  <c r="S239" i="1"/>
  <c r="Q239" i="1"/>
  <c r="P239" i="1"/>
  <c r="O239" i="1"/>
  <c r="N239" i="1"/>
  <c r="M239" i="1"/>
  <c r="L239" i="1"/>
  <c r="S225" i="1"/>
  <c r="R225" i="1"/>
  <c r="Q225" i="1"/>
  <c r="P225" i="1"/>
  <c r="O225" i="1"/>
  <c r="N225" i="1"/>
  <c r="M225" i="1"/>
  <c r="L225" i="1"/>
  <c r="S220" i="1"/>
  <c r="R220" i="1"/>
  <c r="Q220" i="1"/>
  <c r="P220" i="1"/>
  <c r="O220" i="1"/>
  <c r="N220" i="1"/>
  <c r="M220" i="1"/>
  <c r="L220" i="1"/>
  <c r="S194" i="1"/>
  <c r="R194" i="1"/>
  <c r="Q194" i="1"/>
  <c r="P194" i="1"/>
  <c r="O194" i="1"/>
  <c r="N194" i="1"/>
  <c r="M194" i="1"/>
  <c r="L194" i="1"/>
  <c r="S193" i="1"/>
  <c r="R193" i="1"/>
  <c r="Q193" i="1"/>
  <c r="P193" i="1"/>
  <c r="O193" i="1"/>
  <c r="N193" i="1"/>
  <c r="M193" i="1"/>
  <c r="L193" i="1"/>
  <c r="S133" i="1"/>
  <c r="R133" i="1"/>
  <c r="Q133" i="1"/>
  <c r="P133" i="1"/>
  <c r="O133" i="1"/>
  <c r="N133" i="1"/>
  <c r="M133" i="1"/>
  <c r="L133" i="1"/>
  <c r="S132" i="1"/>
  <c r="R132" i="1"/>
  <c r="Q132" i="1"/>
  <c r="P132" i="1"/>
  <c r="O132" i="1"/>
  <c r="N132" i="1"/>
  <c r="M132" i="1"/>
  <c r="L132" i="1"/>
  <c r="S93" i="1"/>
  <c r="R93" i="1"/>
  <c r="Q93" i="1"/>
  <c r="P93" i="1"/>
  <c r="O93" i="1"/>
  <c r="N93" i="1"/>
  <c r="M93" i="1"/>
  <c r="L93" i="1"/>
  <c r="S58" i="1"/>
  <c r="R58" i="1"/>
  <c r="Q58" i="1"/>
  <c r="P58" i="1"/>
  <c r="P57" i="1" s="1"/>
  <c r="P56" i="1" s="1"/>
  <c r="P18" i="1" s="1"/>
  <c r="O58" i="1"/>
  <c r="N58" i="1"/>
  <c r="M58" i="1"/>
  <c r="L58" i="1"/>
  <c r="S57" i="1"/>
  <c r="R57" i="1"/>
  <c r="Q57" i="1"/>
  <c r="M57" i="1"/>
  <c r="S56" i="1"/>
  <c r="S18" i="1" s="1"/>
  <c r="S32" i="1"/>
  <c r="R32" i="1"/>
  <c r="Q32" i="1"/>
  <c r="P32" i="1"/>
  <c r="O32" i="1"/>
  <c r="N32" i="1"/>
  <c r="M32" i="1"/>
  <c r="L32" i="1"/>
  <c r="S26" i="1"/>
  <c r="R26" i="1"/>
  <c r="Q26" i="1"/>
  <c r="P26" i="1"/>
  <c r="O26" i="1"/>
  <c r="N26" i="1"/>
  <c r="M26" i="1"/>
  <c r="L26" i="1"/>
  <c r="S25" i="1"/>
  <c r="R25" i="1"/>
  <c r="Q25" i="1"/>
  <c r="P25" i="1"/>
  <c r="O25" i="1"/>
  <c r="N25" i="1"/>
  <c r="M25" i="1"/>
  <c r="L25" i="1"/>
  <c r="S24" i="1"/>
  <c r="S17" i="1" s="1"/>
  <c r="R24" i="1"/>
  <c r="Q24" i="1"/>
  <c r="Q17" i="1" s="1"/>
  <c r="P24" i="1"/>
  <c r="P17" i="1" s="1"/>
  <c r="O24" i="1"/>
  <c r="O17" i="1" s="1"/>
  <c r="N24" i="1"/>
  <c r="M24" i="1"/>
  <c r="L24" i="1"/>
  <c r="L17" i="1" s="1"/>
  <c r="P22" i="1"/>
  <c r="R20" i="1"/>
  <c r="Q20" i="1"/>
  <c r="M20" i="1"/>
  <c r="R17" i="1"/>
  <c r="N17" i="1"/>
  <c r="M17" i="1"/>
  <c r="DE19" i="1"/>
  <c r="DF19" i="1"/>
  <c r="DG19" i="1"/>
  <c r="DH19" i="1"/>
  <c r="DI19" i="1"/>
  <c r="DJ19" i="1"/>
  <c r="DK19" i="1"/>
  <c r="DE21" i="1"/>
  <c r="DF21" i="1"/>
  <c r="DG21" i="1"/>
  <c r="DH21" i="1"/>
  <c r="DI21" i="1"/>
  <c r="DJ21" i="1"/>
  <c r="DK21" i="1"/>
  <c r="DE23" i="1"/>
  <c r="DF23" i="1"/>
  <c r="DG23" i="1"/>
  <c r="DH23" i="1"/>
  <c r="DI23" i="1"/>
  <c r="DJ23" i="1"/>
  <c r="DK23" i="1"/>
  <c r="DE27" i="1"/>
  <c r="DF27" i="1"/>
  <c r="DG27" i="1"/>
  <c r="DH27" i="1"/>
  <c r="DI27" i="1"/>
  <c r="DJ27" i="1"/>
  <c r="DK27" i="1"/>
  <c r="DE28" i="1"/>
  <c r="DF28" i="1"/>
  <c r="DG28" i="1"/>
  <c r="DH28" i="1"/>
  <c r="DI28" i="1"/>
  <c r="DJ28" i="1"/>
  <c r="DK28" i="1"/>
  <c r="DE29" i="1"/>
  <c r="DF29" i="1"/>
  <c r="DG29" i="1"/>
  <c r="DH29" i="1"/>
  <c r="DI29" i="1"/>
  <c r="DJ29" i="1"/>
  <c r="DK29" i="1"/>
  <c r="DE30" i="1"/>
  <c r="DF30" i="1"/>
  <c r="DG30" i="1"/>
  <c r="DH30" i="1"/>
  <c r="DI30" i="1"/>
  <c r="DJ30" i="1"/>
  <c r="DK30" i="1"/>
  <c r="DE31" i="1"/>
  <c r="DF31" i="1"/>
  <c r="DG31" i="1"/>
  <c r="DH31" i="1"/>
  <c r="DI31" i="1"/>
  <c r="DJ31" i="1"/>
  <c r="DK31" i="1"/>
  <c r="DE33" i="1"/>
  <c r="DF33" i="1"/>
  <c r="DG33" i="1"/>
  <c r="DH33" i="1"/>
  <c r="DI33" i="1"/>
  <c r="DJ33" i="1"/>
  <c r="DK33" i="1"/>
  <c r="DE34" i="1"/>
  <c r="DF34" i="1"/>
  <c r="DG34" i="1"/>
  <c r="DH34" i="1"/>
  <c r="DI34" i="1"/>
  <c r="DJ34" i="1"/>
  <c r="DK34" i="1"/>
  <c r="DE35" i="1"/>
  <c r="DF35" i="1"/>
  <c r="DG35" i="1"/>
  <c r="DH35" i="1"/>
  <c r="DI35" i="1"/>
  <c r="DJ35" i="1"/>
  <c r="DK35" i="1"/>
  <c r="DE36" i="1"/>
  <c r="DF36" i="1"/>
  <c r="DG36" i="1"/>
  <c r="DH36" i="1"/>
  <c r="DI36" i="1"/>
  <c r="DJ36" i="1"/>
  <c r="DK36" i="1"/>
  <c r="DE37" i="1"/>
  <c r="DF37" i="1"/>
  <c r="DG37" i="1"/>
  <c r="DH37" i="1"/>
  <c r="DI37" i="1"/>
  <c r="DJ37" i="1"/>
  <c r="DK37" i="1"/>
  <c r="DE38" i="1"/>
  <c r="DF38" i="1"/>
  <c r="DG38" i="1"/>
  <c r="DH38" i="1"/>
  <c r="DI38" i="1"/>
  <c r="DJ38" i="1"/>
  <c r="DK38" i="1"/>
  <c r="DE39" i="1"/>
  <c r="DF39" i="1"/>
  <c r="DG39" i="1"/>
  <c r="DH39" i="1"/>
  <c r="DI39" i="1"/>
  <c r="DJ39" i="1"/>
  <c r="DK39" i="1"/>
  <c r="DE40" i="1"/>
  <c r="DF40" i="1"/>
  <c r="DG40" i="1"/>
  <c r="DH40" i="1"/>
  <c r="DI40" i="1"/>
  <c r="DJ40" i="1"/>
  <c r="DK40" i="1"/>
  <c r="DE41" i="1"/>
  <c r="DF41" i="1"/>
  <c r="DG41" i="1"/>
  <c r="DH41" i="1"/>
  <c r="DI41" i="1"/>
  <c r="DJ41" i="1"/>
  <c r="DK41" i="1"/>
  <c r="DE42" i="1"/>
  <c r="DF42" i="1"/>
  <c r="DG42" i="1"/>
  <c r="DH42" i="1"/>
  <c r="DI42" i="1"/>
  <c r="DJ42" i="1"/>
  <c r="DK42" i="1"/>
  <c r="DE43" i="1"/>
  <c r="DF43" i="1"/>
  <c r="DG43" i="1"/>
  <c r="DH43" i="1"/>
  <c r="DI43" i="1"/>
  <c r="DJ43" i="1"/>
  <c r="DK43" i="1"/>
  <c r="DE44" i="1"/>
  <c r="DF44" i="1"/>
  <c r="DG44" i="1"/>
  <c r="DH44" i="1"/>
  <c r="DI44" i="1"/>
  <c r="DJ44" i="1"/>
  <c r="DK44" i="1"/>
  <c r="DE45" i="1"/>
  <c r="DF45" i="1"/>
  <c r="DG45" i="1"/>
  <c r="DH45" i="1"/>
  <c r="DI45" i="1"/>
  <c r="DJ45" i="1"/>
  <c r="DK45" i="1"/>
  <c r="DE46" i="1"/>
  <c r="DF46" i="1"/>
  <c r="DG46" i="1"/>
  <c r="DH46" i="1"/>
  <c r="DI46" i="1"/>
  <c r="DJ46" i="1"/>
  <c r="DK46" i="1"/>
  <c r="DE47" i="1"/>
  <c r="DF47" i="1"/>
  <c r="DG47" i="1"/>
  <c r="DH47" i="1"/>
  <c r="DI47" i="1"/>
  <c r="DJ47" i="1"/>
  <c r="DK47" i="1"/>
  <c r="DE48" i="1"/>
  <c r="DF48" i="1"/>
  <c r="DG48" i="1"/>
  <c r="DH48" i="1"/>
  <c r="DI48" i="1"/>
  <c r="DJ48" i="1"/>
  <c r="DK48" i="1"/>
  <c r="DE49" i="1"/>
  <c r="DF49" i="1"/>
  <c r="DG49" i="1"/>
  <c r="DH49" i="1"/>
  <c r="DI49" i="1"/>
  <c r="DJ49" i="1"/>
  <c r="DK49" i="1"/>
  <c r="DE50" i="1"/>
  <c r="DF50" i="1"/>
  <c r="DG50" i="1"/>
  <c r="DH50" i="1"/>
  <c r="DI50" i="1"/>
  <c r="DJ50" i="1"/>
  <c r="DK50" i="1"/>
  <c r="DE51" i="1"/>
  <c r="DF51" i="1"/>
  <c r="DG51" i="1"/>
  <c r="DH51" i="1"/>
  <c r="DI51" i="1"/>
  <c r="DJ51" i="1"/>
  <c r="DK51" i="1"/>
  <c r="DE52" i="1"/>
  <c r="DF52" i="1"/>
  <c r="DG52" i="1"/>
  <c r="DH52" i="1"/>
  <c r="DI52" i="1"/>
  <c r="DJ52" i="1"/>
  <c r="DK52" i="1"/>
  <c r="DE53" i="1"/>
  <c r="DF53" i="1"/>
  <c r="DG53" i="1"/>
  <c r="DH53" i="1"/>
  <c r="DI53" i="1"/>
  <c r="DJ53" i="1"/>
  <c r="DK53" i="1"/>
  <c r="DE54" i="1"/>
  <c r="DF54" i="1"/>
  <c r="DG54" i="1"/>
  <c r="DH54" i="1"/>
  <c r="DI54" i="1"/>
  <c r="DJ54" i="1"/>
  <c r="DK54" i="1"/>
  <c r="DE55" i="1"/>
  <c r="DF55" i="1"/>
  <c r="DG55" i="1"/>
  <c r="DH55" i="1"/>
  <c r="DI55" i="1"/>
  <c r="DJ55" i="1"/>
  <c r="DK55" i="1"/>
  <c r="DE59" i="1"/>
  <c r="DF59" i="1"/>
  <c r="DG59" i="1"/>
  <c r="DH59" i="1"/>
  <c r="DI59" i="1"/>
  <c r="DJ59" i="1"/>
  <c r="DK59" i="1"/>
  <c r="DE60" i="1"/>
  <c r="DF60" i="1"/>
  <c r="DG60" i="1"/>
  <c r="DH60" i="1"/>
  <c r="DI60" i="1"/>
  <c r="DJ60" i="1"/>
  <c r="DK60" i="1"/>
  <c r="DE61" i="1"/>
  <c r="DF61" i="1"/>
  <c r="DG61" i="1"/>
  <c r="DH61" i="1"/>
  <c r="DI61" i="1"/>
  <c r="DJ61" i="1"/>
  <c r="DK61" i="1"/>
  <c r="DE62" i="1"/>
  <c r="DF62" i="1"/>
  <c r="DG62" i="1"/>
  <c r="DH62" i="1"/>
  <c r="DI62" i="1"/>
  <c r="DJ62" i="1"/>
  <c r="DK62" i="1"/>
  <c r="DE63" i="1"/>
  <c r="DF63" i="1"/>
  <c r="DG63" i="1"/>
  <c r="DH63" i="1"/>
  <c r="DI63" i="1"/>
  <c r="DJ63" i="1"/>
  <c r="DK63" i="1"/>
  <c r="DE64" i="1"/>
  <c r="DF64" i="1"/>
  <c r="DG64" i="1"/>
  <c r="DH64" i="1"/>
  <c r="DI64" i="1"/>
  <c r="DJ64" i="1"/>
  <c r="DK64" i="1"/>
  <c r="DE65" i="1"/>
  <c r="DF65" i="1"/>
  <c r="DG65" i="1"/>
  <c r="DH65" i="1"/>
  <c r="DI65" i="1"/>
  <c r="DJ65" i="1"/>
  <c r="DK65" i="1"/>
  <c r="DE66" i="1"/>
  <c r="DF66" i="1"/>
  <c r="DG66" i="1"/>
  <c r="DH66" i="1"/>
  <c r="DI66" i="1"/>
  <c r="DJ66" i="1"/>
  <c r="DK66" i="1"/>
  <c r="DE67" i="1"/>
  <c r="DF67" i="1"/>
  <c r="DG67" i="1"/>
  <c r="DH67" i="1"/>
  <c r="DI67" i="1"/>
  <c r="DJ67" i="1"/>
  <c r="DK67" i="1"/>
  <c r="DE68" i="1"/>
  <c r="DF68" i="1"/>
  <c r="DG68" i="1"/>
  <c r="DH68" i="1"/>
  <c r="DI68" i="1"/>
  <c r="DJ68" i="1"/>
  <c r="DK68" i="1"/>
  <c r="DE69" i="1"/>
  <c r="DF69" i="1"/>
  <c r="DG69" i="1"/>
  <c r="DH69" i="1"/>
  <c r="DI69" i="1"/>
  <c r="DJ69" i="1"/>
  <c r="DK69" i="1"/>
  <c r="DE70" i="1"/>
  <c r="DF70" i="1"/>
  <c r="DG70" i="1"/>
  <c r="DH70" i="1"/>
  <c r="DI70" i="1"/>
  <c r="DJ70" i="1"/>
  <c r="DK70" i="1"/>
  <c r="DE71" i="1"/>
  <c r="DF71" i="1"/>
  <c r="DG71" i="1"/>
  <c r="DH71" i="1"/>
  <c r="DI71" i="1"/>
  <c r="DJ71" i="1"/>
  <c r="DK71" i="1"/>
  <c r="DE72" i="1"/>
  <c r="DF72" i="1"/>
  <c r="DG72" i="1"/>
  <c r="DH72" i="1"/>
  <c r="DI72" i="1"/>
  <c r="DJ72" i="1"/>
  <c r="DK72" i="1"/>
  <c r="DE73" i="1"/>
  <c r="DF73" i="1"/>
  <c r="DG73" i="1"/>
  <c r="DH73" i="1"/>
  <c r="DI73" i="1"/>
  <c r="DJ73" i="1"/>
  <c r="DK73" i="1"/>
  <c r="DE74" i="1"/>
  <c r="DF74" i="1"/>
  <c r="DG74" i="1"/>
  <c r="DH74" i="1"/>
  <c r="DI74" i="1"/>
  <c r="DJ74" i="1"/>
  <c r="DK74" i="1"/>
  <c r="DE75" i="1"/>
  <c r="DF75" i="1"/>
  <c r="DG75" i="1"/>
  <c r="DH75" i="1"/>
  <c r="DI75" i="1"/>
  <c r="DJ75" i="1"/>
  <c r="DK75" i="1"/>
  <c r="DE76" i="1"/>
  <c r="DF76" i="1"/>
  <c r="DG76" i="1"/>
  <c r="DH76" i="1"/>
  <c r="DI76" i="1"/>
  <c r="DJ76" i="1"/>
  <c r="DK76" i="1"/>
  <c r="DE77" i="1"/>
  <c r="DF77" i="1"/>
  <c r="DG77" i="1"/>
  <c r="DH77" i="1"/>
  <c r="DI77" i="1"/>
  <c r="DJ77" i="1"/>
  <c r="DK77" i="1"/>
  <c r="DE78" i="1"/>
  <c r="DF78" i="1"/>
  <c r="DG78" i="1"/>
  <c r="DH78" i="1"/>
  <c r="DI78" i="1"/>
  <c r="DJ78" i="1"/>
  <c r="DK78" i="1"/>
  <c r="DE79" i="1"/>
  <c r="DF79" i="1"/>
  <c r="DG79" i="1"/>
  <c r="DH79" i="1"/>
  <c r="DI79" i="1"/>
  <c r="DJ79" i="1"/>
  <c r="DK79" i="1"/>
  <c r="DE80" i="1"/>
  <c r="DF80" i="1"/>
  <c r="DG80" i="1"/>
  <c r="DH80" i="1"/>
  <c r="DI80" i="1"/>
  <c r="DJ80" i="1"/>
  <c r="DK80" i="1"/>
  <c r="DE81" i="1"/>
  <c r="DF81" i="1"/>
  <c r="DG81" i="1"/>
  <c r="DH81" i="1"/>
  <c r="DI81" i="1"/>
  <c r="DJ81" i="1"/>
  <c r="DK81" i="1"/>
  <c r="DE82" i="1"/>
  <c r="DF82" i="1"/>
  <c r="DG82" i="1"/>
  <c r="DH82" i="1"/>
  <c r="DI82" i="1"/>
  <c r="DJ82" i="1"/>
  <c r="DK82" i="1"/>
  <c r="DE83" i="1"/>
  <c r="DF83" i="1"/>
  <c r="DG83" i="1"/>
  <c r="DH83" i="1"/>
  <c r="DI83" i="1"/>
  <c r="DJ83" i="1"/>
  <c r="DK83" i="1"/>
  <c r="DE84" i="1"/>
  <c r="DF84" i="1"/>
  <c r="DG84" i="1"/>
  <c r="DH84" i="1"/>
  <c r="DI84" i="1"/>
  <c r="DJ84" i="1"/>
  <c r="DK84" i="1"/>
  <c r="DE85" i="1"/>
  <c r="DF85" i="1"/>
  <c r="DG85" i="1"/>
  <c r="DH85" i="1"/>
  <c r="DI85" i="1"/>
  <c r="DJ85" i="1"/>
  <c r="DK85" i="1"/>
  <c r="DE86" i="1"/>
  <c r="DF86" i="1"/>
  <c r="DG86" i="1"/>
  <c r="DH86" i="1"/>
  <c r="DI86" i="1"/>
  <c r="DJ86" i="1"/>
  <c r="DK86" i="1"/>
  <c r="DE87" i="1"/>
  <c r="DF87" i="1"/>
  <c r="DG87" i="1"/>
  <c r="DH87" i="1"/>
  <c r="DI87" i="1"/>
  <c r="DJ87" i="1"/>
  <c r="DK87" i="1"/>
  <c r="DE88" i="1"/>
  <c r="DF88" i="1"/>
  <c r="DG88" i="1"/>
  <c r="DH88" i="1"/>
  <c r="DI88" i="1"/>
  <c r="DJ88" i="1"/>
  <c r="DK88" i="1"/>
  <c r="DE89" i="1"/>
  <c r="DF89" i="1"/>
  <c r="DG89" i="1"/>
  <c r="DH89" i="1"/>
  <c r="DI89" i="1"/>
  <c r="DJ89" i="1"/>
  <c r="DK89" i="1"/>
  <c r="DE90" i="1"/>
  <c r="DF90" i="1"/>
  <c r="DG90" i="1"/>
  <c r="DH90" i="1"/>
  <c r="DI90" i="1"/>
  <c r="DJ90" i="1"/>
  <c r="DK90" i="1"/>
  <c r="DE91" i="1"/>
  <c r="DF91" i="1"/>
  <c r="DG91" i="1"/>
  <c r="DH91" i="1"/>
  <c r="DI91" i="1"/>
  <c r="DJ91" i="1"/>
  <c r="DK91" i="1"/>
  <c r="DE92" i="1"/>
  <c r="DF92" i="1"/>
  <c r="DG92" i="1"/>
  <c r="DH92" i="1"/>
  <c r="DI92" i="1"/>
  <c r="DJ92" i="1"/>
  <c r="DK92" i="1"/>
  <c r="DE94" i="1"/>
  <c r="DF94" i="1"/>
  <c r="DG94" i="1"/>
  <c r="DH94" i="1"/>
  <c r="DI94" i="1"/>
  <c r="DJ94" i="1"/>
  <c r="DK94" i="1"/>
  <c r="DE95" i="1"/>
  <c r="DF95" i="1"/>
  <c r="DG95" i="1"/>
  <c r="DH95" i="1"/>
  <c r="DI95" i="1"/>
  <c r="DJ95" i="1"/>
  <c r="DK95" i="1"/>
  <c r="DE96" i="1"/>
  <c r="DF96" i="1"/>
  <c r="DG96" i="1"/>
  <c r="DH96" i="1"/>
  <c r="DI96" i="1"/>
  <c r="DJ96" i="1"/>
  <c r="DK96" i="1"/>
  <c r="DE97" i="1"/>
  <c r="DF97" i="1"/>
  <c r="DG97" i="1"/>
  <c r="DH97" i="1"/>
  <c r="DI97" i="1"/>
  <c r="DJ97" i="1"/>
  <c r="DK97" i="1"/>
  <c r="DE98" i="1"/>
  <c r="DF98" i="1"/>
  <c r="DG98" i="1"/>
  <c r="DH98" i="1"/>
  <c r="DI98" i="1"/>
  <c r="DJ98" i="1"/>
  <c r="DK98" i="1"/>
  <c r="DE99" i="1"/>
  <c r="DF99" i="1"/>
  <c r="DG99" i="1"/>
  <c r="DH99" i="1"/>
  <c r="DI99" i="1"/>
  <c r="DJ99" i="1"/>
  <c r="DK99" i="1"/>
  <c r="DE100" i="1"/>
  <c r="DF100" i="1"/>
  <c r="DG100" i="1"/>
  <c r="DH100" i="1"/>
  <c r="DI100" i="1"/>
  <c r="DJ100" i="1"/>
  <c r="DK100" i="1"/>
  <c r="DE101" i="1"/>
  <c r="DF101" i="1"/>
  <c r="DG101" i="1"/>
  <c r="DH101" i="1"/>
  <c r="DI101" i="1"/>
  <c r="DJ101" i="1"/>
  <c r="DK101" i="1"/>
  <c r="DE102" i="1"/>
  <c r="DF102" i="1"/>
  <c r="DG102" i="1"/>
  <c r="DH102" i="1"/>
  <c r="DI102" i="1"/>
  <c r="DJ102" i="1"/>
  <c r="DK102" i="1"/>
  <c r="DE103" i="1"/>
  <c r="DF103" i="1"/>
  <c r="DG103" i="1"/>
  <c r="DH103" i="1"/>
  <c r="DI103" i="1"/>
  <c r="DJ103" i="1"/>
  <c r="DK103" i="1"/>
  <c r="DE104" i="1"/>
  <c r="DF104" i="1"/>
  <c r="DG104" i="1"/>
  <c r="DH104" i="1"/>
  <c r="DI104" i="1"/>
  <c r="DJ104" i="1"/>
  <c r="DK104" i="1"/>
  <c r="DE105" i="1"/>
  <c r="DF105" i="1"/>
  <c r="DG105" i="1"/>
  <c r="DH105" i="1"/>
  <c r="DI105" i="1"/>
  <c r="DJ105" i="1"/>
  <c r="DK105" i="1"/>
  <c r="DE106" i="1"/>
  <c r="DF106" i="1"/>
  <c r="DG106" i="1"/>
  <c r="DH106" i="1"/>
  <c r="DI106" i="1"/>
  <c r="DJ106" i="1"/>
  <c r="DK106" i="1"/>
  <c r="DE107" i="1"/>
  <c r="DF107" i="1"/>
  <c r="DG107" i="1"/>
  <c r="DH107" i="1"/>
  <c r="DI107" i="1"/>
  <c r="DJ107" i="1"/>
  <c r="DK107" i="1"/>
  <c r="DE108" i="1"/>
  <c r="DF108" i="1"/>
  <c r="DG108" i="1"/>
  <c r="DH108" i="1"/>
  <c r="DI108" i="1"/>
  <c r="DJ108" i="1"/>
  <c r="DK108" i="1"/>
  <c r="DE109" i="1"/>
  <c r="DF109" i="1"/>
  <c r="DG109" i="1"/>
  <c r="DH109" i="1"/>
  <c r="DI109" i="1"/>
  <c r="DJ109" i="1"/>
  <c r="DK109" i="1"/>
  <c r="DE110" i="1"/>
  <c r="DF110" i="1"/>
  <c r="DG110" i="1"/>
  <c r="DH110" i="1"/>
  <c r="DI110" i="1"/>
  <c r="DJ110" i="1"/>
  <c r="DK110" i="1"/>
  <c r="DE111" i="1"/>
  <c r="DF111" i="1"/>
  <c r="DG111" i="1"/>
  <c r="DH111" i="1"/>
  <c r="DI111" i="1"/>
  <c r="DJ111" i="1"/>
  <c r="DK111" i="1"/>
  <c r="DE112" i="1"/>
  <c r="DF112" i="1"/>
  <c r="DG112" i="1"/>
  <c r="DH112" i="1"/>
  <c r="DI112" i="1"/>
  <c r="DJ112" i="1"/>
  <c r="DK112" i="1"/>
  <c r="DE113" i="1"/>
  <c r="DF113" i="1"/>
  <c r="DG113" i="1"/>
  <c r="DH113" i="1"/>
  <c r="DI113" i="1"/>
  <c r="DJ113" i="1"/>
  <c r="DK113" i="1"/>
  <c r="DE114" i="1"/>
  <c r="DF114" i="1"/>
  <c r="DG114" i="1"/>
  <c r="DH114" i="1"/>
  <c r="DI114" i="1"/>
  <c r="DJ114" i="1"/>
  <c r="DK114" i="1"/>
  <c r="DE115" i="1"/>
  <c r="DF115" i="1"/>
  <c r="DG115" i="1"/>
  <c r="DH115" i="1"/>
  <c r="DI115" i="1"/>
  <c r="DJ115" i="1"/>
  <c r="DK115" i="1"/>
  <c r="DE116" i="1"/>
  <c r="DF116" i="1"/>
  <c r="DG116" i="1"/>
  <c r="DH116" i="1"/>
  <c r="DI116" i="1"/>
  <c r="DJ116" i="1"/>
  <c r="DK116" i="1"/>
  <c r="DE117" i="1"/>
  <c r="DF117" i="1"/>
  <c r="DG117" i="1"/>
  <c r="DH117" i="1"/>
  <c r="DI117" i="1"/>
  <c r="DJ117" i="1"/>
  <c r="DK117" i="1"/>
  <c r="DE118" i="1"/>
  <c r="DF118" i="1"/>
  <c r="DG118" i="1"/>
  <c r="DH118" i="1"/>
  <c r="DI118" i="1"/>
  <c r="DJ118" i="1"/>
  <c r="DK118" i="1"/>
  <c r="DE119" i="1"/>
  <c r="DF119" i="1"/>
  <c r="DG119" i="1"/>
  <c r="DH119" i="1"/>
  <c r="DI119" i="1"/>
  <c r="DJ119" i="1"/>
  <c r="DK119" i="1"/>
  <c r="DE120" i="1"/>
  <c r="DF120" i="1"/>
  <c r="DG120" i="1"/>
  <c r="DH120" i="1"/>
  <c r="DI120" i="1"/>
  <c r="DJ120" i="1"/>
  <c r="DK120" i="1"/>
  <c r="DE121" i="1"/>
  <c r="DF121" i="1"/>
  <c r="DG121" i="1"/>
  <c r="DH121" i="1"/>
  <c r="DI121" i="1"/>
  <c r="DJ121" i="1"/>
  <c r="DK121" i="1"/>
  <c r="DE122" i="1"/>
  <c r="DF122" i="1"/>
  <c r="DG122" i="1"/>
  <c r="DH122" i="1"/>
  <c r="DI122" i="1"/>
  <c r="DJ122" i="1"/>
  <c r="DK122" i="1"/>
  <c r="DE123" i="1"/>
  <c r="DF123" i="1"/>
  <c r="DG123" i="1"/>
  <c r="DH123" i="1"/>
  <c r="DI123" i="1"/>
  <c r="DJ123" i="1"/>
  <c r="DK123" i="1"/>
  <c r="DE124" i="1"/>
  <c r="DF124" i="1"/>
  <c r="DG124" i="1"/>
  <c r="DH124" i="1"/>
  <c r="DI124" i="1"/>
  <c r="DJ124" i="1"/>
  <c r="DK124" i="1"/>
  <c r="DE125" i="1"/>
  <c r="DF125" i="1"/>
  <c r="DG125" i="1"/>
  <c r="DH125" i="1"/>
  <c r="DI125" i="1"/>
  <c r="DJ125" i="1"/>
  <c r="DK125" i="1"/>
  <c r="DE126" i="1"/>
  <c r="DF126" i="1"/>
  <c r="DG126" i="1"/>
  <c r="DH126" i="1"/>
  <c r="DI126" i="1"/>
  <c r="DJ126" i="1"/>
  <c r="DK126" i="1"/>
  <c r="DE127" i="1"/>
  <c r="DF127" i="1"/>
  <c r="DG127" i="1"/>
  <c r="DH127" i="1"/>
  <c r="DI127" i="1"/>
  <c r="DJ127" i="1"/>
  <c r="DK127" i="1"/>
  <c r="DE128" i="1"/>
  <c r="DF128" i="1"/>
  <c r="DG128" i="1"/>
  <c r="DH128" i="1"/>
  <c r="DI128" i="1"/>
  <c r="DJ128" i="1"/>
  <c r="DK128" i="1"/>
  <c r="DE129" i="1"/>
  <c r="DF129" i="1"/>
  <c r="DG129" i="1"/>
  <c r="DH129" i="1"/>
  <c r="DI129" i="1"/>
  <c r="DJ129" i="1"/>
  <c r="DK129" i="1"/>
  <c r="DE130" i="1"/>
  <c r="DF130" i="1"/>
  <c r="DG130" i="1"/>
  <c r="DH130" i="1"/>
  <c r="DI130" i="1"/>
  <c r="DJ130" i="1"/>
  <c r="DK130" i="1"/>
  <c r="DE131" i="1"/>
  <c r="DF131" i="1"/>
  <c r="DG131" i="1"/>
  <c r="DH131" i="1"/>
  <c r="DI131" i="1"/>
  <c r="DJ131" i="1"/>
  <c r="DK131" i="1"/>
  <c r="DE134" i="1"/>
  <c r="DF134" i="1"/>
  <c r="DG134" i="1"/>
  <c r="DH134" i="1"/>
  <c r="DI134" i="1"/>
  <c r="DJ134" i="1"/>
  <c r="DK134" i="1"/>
  <c r="DE135" i="1"/>
  <c r="DF135" i="1"/>
  <c r="DG135" i="1"/>
  <c r="DH135" i="1"/>
  <c r="DI135" i="1"/>
  <c r="DJ135" i="1"/>
  <c r="DK135" i="1"/>
  <c r="DE136" i="1"/>
  <c r="DF136" i="1"/>
  <c r="DG136" i="1"/>
  <c r="DH136" i="1"/>
  <c r="DI136" i="1"/>
  <c r="DJ136" i="1"/>
  <c r="DK136" i="1"/>
  <c r="DE137" i="1"/>
  <c r="DF137" i="1"/>
  <c r="DG137" i="1"/>
  <c r="DH137" i="1"/>
  <c r="DI137" i="1"/>
  <c r="DJ137" i="1"/>
  <c r="DK137" i="1"/>
  <c r="DE138" i="1"/>
  <c r="DF138" i="1"/>
  <c r="DG138" i="1"/>
  <c r="DH138" i="1"/>
  <c r="DI138" i="1"/>
  <c r="DJ138" i="1"/>
  <c r="DK138" i="1"/>
  <c r="DE139" i="1"/>
  <c r="DF139" i="1"/>
  <c r="DG139" i="1"/>
  <c r="DH139" i="1"/>
  <c r="DI139" i="1"/>
  <c r="DJ139" i="1"/>
  <c r="DK139" i="1"/>
  <c r="DE140" i="1"/>
  <c r="DF140" i="1"/>
  <c r="DG140" i="1"/>
  <c r="DH140" i="1"/>
  <c r="DI140" i="1"/>
  <c r="DJ140" i="1"/>
  <c r="DK140" i="1"/>
  <c r="DE141" i="1"/>
  <c r="DF141" i="1"/>
  <c r="DG141" i="1"/>
  <c r="DH141" i="1"/>
  <c r="DI141" i="1"/>
  <c r="DJ141" i="1"/>
  <c r="DK141" i="1"/>
  <c r="DE142" i="1"/>
  <c r="DF142" i="1"/>
  <c r="DG142" i="1"/>
  <c r="DH142" i="1"/>
  <c r="DI142" i="1"/>
  <c r="DJ142" i="1"/>
  <c r="DK142" i="1"/>
  <c r="DE143" i="1"/>
  <c r="DF143" i="1"/>
  <c r="DG143" i="1"/>
  <c r="DH143" i="1"/>
  <c r="DI143" i="1"/>
  <c r="DJ143" i="1"/>
  <c r="DK143" i="1"/>
  <c r="DE144" i="1"/>
  <c r="DF144" i="1"/>
  <c r="DG144" i="1"/>
  <c r="DH144" i="1"/>
  <c r="DI144" i="1"/>
  <c r="DJ144" i="1"/>
  <c r="DK144" i="1"/>
  <c r="DE145" i="1"/>
  <c r="DF145" i="1"/>
  <c r="DG145" i="1"/>
  <c r="DH145" i="1"/>
  <c r="DI145" i="1"/>
  <c r="DJ145" i="1"/>
  <c r="DK145" i="1"/>
  <c r="DE146" i="1"/>
  <c r="DF146" i="1"/>
  <c r="DG146" i="1"/>
  <c r="DH146" i="1"/>
  <c r="DI146" i="1"/>
  <c r="DJ146" i="1"/>
  <c r="DK146" i="1"/>
  <c r="DE147" i="1"/>
  <c r="DF147" i="1"/>
  <c r="DG147" i="1"/>
  <c r="DH147" i="1"/>
  <c r="DI147" i="1"/>
  <c r="DJ147" i="1"/>
  <c r="DK147" i="1"/>
  <c r="DE148" i="1"/>
  <c r="DF148" i="1"/>
  <c r="DG148" i="1"/>
  <c r="DH148" i="1"/>
  <c r="DI148" i="1"/>
  <c r="DJ148" i="1"/>
  <c r="DK148" i="1"/>
  <c r="DE149" i="1"/>
  <c r="DF149" i="1"/>
  <c r="DG149" i="1"/>
  <c r="DH149" i="1"/>
  <c r="DI149" i="1"/>
  <c r="DJ149" i="1"/>
  <c r="DK149" i="1"/>
  <c r="DE150" i="1"/>
  <c r="DF150" i="1"/>
  <c r="DG150" i="1"/>
  <c r="DH150" i="1"/>
  <c r="DI150" i="1"/>
  <c r="DJ150" i="1"/>
  <c r="DK150" i="1"/>
  <c r="DE151" i="1"/>
  <c r="DF151" i="1"/>
  <c r="DG151" i="1"/>
  <c r="DH151" i="1"/>
  <c r="DI151" i="1"/>
  <c r="DJ151" i="1"/>
  <c r="DK151" i="1"/>
  <c r="DE152" i="1"/>
  <c r="DF152" i="1"/>
  <c r="DG152" i="1"/>
  <c r="DH152" i="1"/>
  <c r="DI152" i="1"/>
  <c r="DJ152" i="1"/>
  <c r="DK152" i="1"/>
  <c r="DE153" i="1"/>
  <c r="DF153" i="1"/>
  <c r="DG153" i="1"/>
  <c r="DH153" i="1"/>
  <c r="DI153" i="1"/>
  <c r="DJ153" i="1"/>
  <c r="DK153" i="1"/>
  <c r="DE154" i="1"/>
  <c r="DF154" i="1"/>
  <c r="DG154" i="1"/>
  <c r="DH154" i="1"/>
  <c r="DI154" i="1"/>
  <c r="DJ154" i="1"/>
  <c r="DK154" i="1"/>
  <c r="DE155" i="1"/>
  <c r="DF155" i="1"/>
  <c r="DG155" i="1"/>
  <c r="DH155" i="1"/>
  <c r="DI155" i="1"/>
  <c r="DJ155" i="1"/>
  <c r="DK155" i="1"/>
  <c r="DE156" i="1"/>
  <c r="DF156" i="1"/>
  <c r="DG156" i="1"/>
  <c r="DH156" i="1"/>
  <c r="DI156" i="1"/>
  <c r="DJ156" i="1"/>
  <c r="DK156" i="1"/>
  <c r="DE157" i="1"/>
  <c r="DF157" i="1"/>
  <c r="DG157" i="1"/>
  <c r="DH157" i="1"/>
  <c r="DI157" i="1"/>
  <c r="DJ157" i="1"/>
  <c r="DK157" i="1"/>
  <c r="DE158" i="1"/>
  <c r="DF158" i="1"/>
  <c r="DG158" i="1"/>
  <c r="DH158" i="1"/>
  <c r="DI158" i="1"/>
  <c r="DJ158" i="1"/>
  <c r="DK158" i="1"/>
  <c r="DE159" i="1"/>
  <c r="DF159" i="1"/>
  <c r="DG159" i="1"/>
  <c r="DH159" i="1"/>
  <c r="DI159" i="1"/>
  <c r="DJ159" i="1"/>
  <c r="DK159" i="1"/>
  <c r="DE160" i="1"/>
  <c r="DF160" i="1"/>
  <c r="DG160" i="1"/>
  <c r="DH160" i="1"/>
  <c r="DI160" i="1"/>
  <c r="DJ160" i="1"/>
  <c r="DK160" i="1"/>
  <c r="DE161" i="1"/>
  <c r="DF161" i="1"/>
  <c r="DG161" i="1"/>
  <c r="DH161" i="1"/>
  <c r="DI161" i="1"/>
  <c r="DJ161" i="1"/>
  <c r="DK161" i="1"/>
  <c r="DE162" i="1"/>
  <c r="DF162" i="1"/>
  <c r="DG162" i="1"/>
  <c r="DH162" i="1"/>
  <c r="DI162" i="1"/>
  <c r="DJ162" i="1"/>
  <c r="DK162" i="1"/>
  <c r="DE163" i="1"/>
  <c r="DF163" i="1"/>
  <c r="DG163" i="1"/>
  <c r="DH163" i="1"/>
  <c r="DI163" i="1"/>
  <c r="DJ163" i="1"/>
  <c r="DK163" i="1"/>
  <c r="DE164" i="1"/>
  <c r="DF164" i="1"/>
  <c r="DG164" i="1"/>
  <c r="DH164" i="1"/>
  <c r="DI164" i="1"/>
  <c r="DJ164" i="1"/>
  <c r="DK164" i="1"/>
  <c r="DE165" i="1"/>
  <c r="DF165" i="1"/>
  <c r="DG165" i="1"/>
  <c r="DH165" i="1"/>
  <c r="DI165" i="1"/>
  <c r="DJ165" i="1"/>
  <c r="DK165" i="1"/>
  <c r="DE166" i="1"/>
  <c r="DF166" i="1"/>
  <c r="DG166" i="1"/>
  <c r="DH166" i="1"/>
  <c r="DI166" i="1"/>
  <c r="DJ166" i="1"/>
  <c r="DK166" i="1"/>
  <c r="DE167" i="1"/>
  <c r="DF167" i="1"/>
  <c r="DG167" i="1"/>
  <c r="DH167" i="1"/>
  <c r="DI167" i="1"/>
  <c r="DJ167" i="1"/>
  <c r="DK167" i="1"/>
  <c r="DE168" i="1"/>
  <c r="DF168" i="1"/>
  <c r="DG168" i="1"/>
  <c r="DH168" i="1"/>
  <c r="DI168" i="1"/>
  <c r="DJ168" i="1"/>
  <c r="DK168" i="1"/>
  <c r="DE169" i="1"/>
  <c r="DF169" i="1"/>
  <c r="DG169" i="1"/>
  <c r="DH169" i="1"/>
  <c r="DI169" i="1"/>
  <c r="DJ169" i="1"/>
  <c r="DK169" i="1"/>
  <c r="DE170" i="1"/>
  <c r="DF170" i="1"/>
  <c r="DG170" i="1"/>
  <c r="DH170" i="1"/>
  <c r="DI170" i="1"/>
  <c r="DJ170" i="1"/>
  <c r="DK170" i="1"/>
  <c r="DE171" i="1"/>
  <c r="DF171" i="1"/>
  <c r="DG171" i="1"/>
  <c r="DH171" i="1"/>
  <c r="DI171" i="1"/>
  <c r="DJ171" i="1"/>
  <c r="DK171" i="1"/>
  <c r="DE172" i="1"/>
  <c r="DF172" i="1"/>
  <c r="DG172" i="1"/>
  <c r="DH172" i="1"/>
  <c r="DI172" i="1"/>
  <c r="DJ172" i="1"/>
  <c r="DK172" i="1"/>
  <c r="DE173" i="1"/>
  <c r="DF173" i="1"/>
  <c r="DG173" i="1"/>
  <c r="DH173" i="1"/>
  <c r="DI173" i="1"/>
  <c r="DJ173" i="1"/>
  <c r="DK173" i="1"/>
  <c r="DE174" i="1"/>
  <c r="DF174" i="1"/>
  <c r="DG174" i="1"/>
  <c r="DH174" i="1"/>
  <c r="DI174" i="1"/>
  <c r="DJ174" i="1"/>
  <c r="DK174" i="1"/>
  <c r="DE175" i="1"/>
  <c r="DF175" i="1"/>
  <c r="DG175" i="1"/>
  <c r="DH175" i="1"/>
  <c r="DI175" i="1"/>
  <c r="DJ175" i="1"/>
  <c r="DK175" i="1"/>
  <c r="DE176" i="1"/>
  <c r="DF176" i="1"/>
  <c r="DG176" i="1"/>
  <c r="DH176" i="1"/>
  <c r="DI176" i="1"/>
  <c r="DJ176" i="1"/>
  <c r="DK176" i="1"/>
  <c r="DE177" i="1"/>
  <c r="DF177" i="1"/>
  <c r="DG177" i="1"/>
  <c r="DH177" i="1"/>
  <c r="DI177" i="1"/>
  <c r="DJ177" i="1"/>
  <c r="DK177" i="1"/>
  <c r="DE178" i="1"/>
  <c r="DF178" i="1"/>
  <c r="DG178" i="1"/>
  <c r="DH178" i="1"/>
  <c r="DI178" i="1"/>
  <c r="DJ178" i="1"/>
  <c r="DK178" i="1"/>
  <c r="DE179" i="1"/>
  <c r="DF179" i="1"/>
  <c r="DG179" i="1"/>
  <c r="DH179" i="1"/>
  <c r="DI179" i="1"/>
  <c r="DJ179" i="1"/>
  <c r="DK179" i="1"/>
  <c r="DE180" i="1"/>
  <c r="DF180" i="1"/>
  <c r="DG180" i="1"/>
  <c r="DH180" i="1"/>
  <c r="DI180" i="1"/>
  <c r="DJ180" i="1"/>
  <c r="DK180" i="1"/>
  <c r="DE181" i="1"/>
  <c r="DF181" i="1"/>
  <c r="DG181" i="1"/>
  <c r="DH181" i="1"/>
  <c r="DI181" i="1"/>
  <c r="DJ181" i="1"/>
  <c r="DK181" i="1"/>
  <c r="DE182" i="1"/>
  <c r="DF182" i="1"/>
  <c r="DG182" i="1"/>
  <c r="DH182" i="1"/>
  <c r="DI182" i="1"/>
  <c r="DJ182" i="1"/>
  <c r="DK182" i="1"/>
  <c r="DE183" i="1"/>
  <c r="DF183" i="1"/>
  <c r="DG183" i="1"/>
  <c r="DH183" i="1"/>
  <c r="DI183" i="1"/>
  <c r="DJ183" i="1"/>
  <c r="DK183" i="1"/>
  <c r="DE184" i="1"/>
  <c r="DF184" i="1"/>
  <c r="DG184" i="1"/>
  <c r="DH184" i="1"/>
  <c r="DI184" i="1"/>
  <c r="DJ184" i="1"/>
  <c r="DK184" i="1"/>
  <c r="DE185" i="1"/>
  <c r="DF185" i="1"/>
  <c r="DG185" i="1"/>
  <c r="DH185" i="1"/>
  <c r="DI185" i="1"/>
  <c r="DJ185" i="1"/>
  <c r="DK185" i="1"/>
  <c r="DE186" i="1"/>
  <c r="DF186" i="1"/>
  <c r="DG186" i="1"/>
  <c r="DH186" i="1"/>
  <c r="DI186" i="1"/>
  <c r="DJ186" i="1"/>
  <c r="DK186" i="1"/>
  <c r="DE187" i="1"/>
  <c r="DF187" i="1"/>
  <c r="DG187" i="1"/>
  <c r="DH187" i="1"/>
  <c r="DI187" i="1"/>
  <c r="DJ187" i="1"/>
  <c r="DK187" i="1"/>
  <c r="DE188" i="1"/>
  <c r="DF188" i="1"/>
  <c r="DG188" i="1"/>
  <c r="DH188" i="1"/>
  <c r="DI188" i="1"/>
  <c r="DJ188" i="1"/>
  <c r="DK188" i="1"/>
  <c r="DE189" i="1"/>
  <c r="DF189" i="1"/>
  <c r="DG189" i="1"/>
  <c r="DH189" i="1"/>
  <c r="DI189" i="1"/>
  <c r="DJ189" i="1"/>
  <c r="DK189" i="1"/>
  <c r="DE190" i="1"/>
  <c r="DF190" i="1"/>
  <c r="DG190" i="1"/>
  <c r="DH190" i="1"/>
  <c r="DI190" i="1"/>
  <c r="DJ190" i="1"/>
  <c r="DK190" i="1"/>
  <c r="DE191" i="1"/>
  <c r="DF191" i="1"/>
  <c r="DG191" i="1"/>
  <c r="DH191" i="1"/>
  <c r="DI191" i="1"/>
  <c r="DJ191" i="1"/>
  <c r="DK191" i="1"/>
  <c r="DE192" i="1"/>
  <c r="DF192" i="1"/>
  <c r="DG192" i="1"/>
  <c r="DH192" i="1"/>
  <c r="DI192" i="1"/>
  <c r="DJ192" i="1"/>
  <c r="DK192" i="1"/>
  <c r="DE195" i="1"/>
  <c r="DF195" i="1"/>
  <c r="DG195" i="1"/>
  <c r="DH195" i="1"/>
  <c r="DI195" i="1"/>
  <c r="DJ195" i="1"/>
  <c r="DK195" i="1"/>
  <c r="DE196" i="1"/>
  <c r="DF196" i="1"/>
  <c r="DG196" i="1"/>
  <c r="DH196" i="1"/>
  <c r="DI196" i="1"/>
  <c r="DJ196" i="1"/>
  <c r="DK196" i="1"/>
  <c r="DE197" i="1"/>
  <c r="DF197" i="1"/>
  <c r="DG197" i="1"/>
  <c r="DH197" i="1"/>
  <c r="DI197" i="1"/>
  <c r="DJ197" i="1"/>
  <c r="DK197" i="1"/>
  <c r="DE198" i="1"/>
  <c r="DF198" i="1"/>
  <c r="DG198" i="1"/>
  <c r="DH198" i="1"/>
  <c r="DI198" i="1"/>
  <c r="DJ198" i="1"/>
  <c r="DK198" i="1"/>
  <c r="DE199" i="1"/>
  <c r="DF199" i="1"/>
  <c r="DG199" i="1"/>
  <c r="DH199" i="1"/>
  <c r="DI199" i="1"/>
  <c r="DJ199" i="1"/>
  <c r="DK199" i="1"/>
  <c r="DE200" i="1"/>
  <c r="DF200" i="1"/>
  <c r="DG200" i="1"/>
  <c r="DH200" i="1"/>
  <c r="DI200" i="1"/>
  <c r="DJ200" i="1"/>
  <c r="DK200" i="1"/>
  <c r="DE201" i="1"/>
  <c r="DF201" i="1"/>
  <c r="DG201" i="1"/>
  <c r="DH201" i="1"/>
  <c r="DI201" i="1"/>
  <c r="DJ201" i="1"/>
  <c r="DK201" i="1"/>
  <c r="DE202" i="1"/>
  <c r="DF202" i="1"/>
  <c r="DG202" i="1"/>
  <c r="DH202" i="1"/>
  <c r="DI202" i="1"/>
  <c r="DJ202" i="1"/>
  <c r="DK202" i="1"/>
  <c r="DE203" i="1"/>
  <c r="DF203" i="1"/>
  <c r="DG203" i="1"/>
  <c r="DH203" i="1"/>
  <c r="DI203" i="1"/>
  <c r="DJ203" i="1"/>
  <c r="DK203" i="1"/>
  <c r="DE204" i="1"/>
  <c r="DF204" i="1"/>
  <c r="DG204" i="1"/>
  <c r="DH204" i="1"/>
  <c r="DI204" i="1"/>
  <c r="DJ204" i="1"/>
  <c r="DK204" i="1"/>
  <c r="DE205" i="1"/>
  <c r="DF205" i="1"/>
  <c r="DG205" i="1"/>
  <c r="DH205" i="1"/>
  <c r="DI205" i="1"/>
  <c r="DJ205" i="1"/>
  <c r="DK205" i="1"/>
  <c r="DE206" i="1"/>
  <c r="DF206" i="1"/>
  <c r="DG206" i="1"/>
  <c r="DH206" i="1"/>
  <c r="DI206" i="1"/>
  <c r="DJ206" i="1"/>
  <c r="DK206" i="1"/>
  <c r="DE207" i="1"/>
  <c r="DF207" i="1"/>
  <c r="DG207" i="1"/>
  <c r="DH207" i="1"/>
  <c r="DI207" i="1"/>
  <c r="DJ207" i="1"/>
  <c r="DK207" i="1"/>
  <c r="DE208" i="1"/>
  <c r="DF208" i="1"/>
  <c r="DG208" i="1"/>
  <c r="DH208" i="1"/>
  <c r="DI208" i="1"/>
  <c r="DJ208" i="1"/>
  <c r="DK208" i="1"/>
  <c r="DE209" i="1"/>
  <c r="DF209" i="1"/>
  <c r="DG209" i="1"/>
  <c r="DH209" i="1"/>
  <c r="DI209" i="1"/>
  <c r="DJ209" i="1"/>
  <c r="DK209" i="1"/>
  <c r="DE210" i="1"/>
  <c r="DF210" i="1"/>
  <c r="DG210" i="1"/>
  <c r="DH210" i="1"/>
  <c r="DI210" i="1"/>
  <c r="DJ210" i="1"/>
  <c r="DK210" i="1"/>
  <c r="DE211" i="1"/>
  <c r="DF211" i="1"/>
  <c r="DG211" i="1"/>
  <c r="DH211" i="1"/>
  <c r="DI211" i="1"/>
  <c r="DJ211" i="1"/>
  <c r="DK211" i="1"/>
  <c r="DE212" i="1"/>
  <c r="DF212" i="1"/>
  <c r="DG212" i="1"/>
  <c r="DH212" i="1"/>
  <c r="DI212" i="1"/>
  <c r="DJ212" i="1"/>
  <c r="DK212" i="1"/>
  <c r="DE213" i="1"/>
  <c r="DF213" i="1"/>
  <c r="DG213" i="1"/>
  <c r="DH213" i="1"/>
  <c r="DI213" i="1"/>
  <c r="DJ213" i="1"/>
  <c r="DK213" i="1"/>
  <c r="DE214" i="1"/>
  <c r="DF214" i="1"/>
  <c r="DG214" i="1"/>
  <c r="DH214" i="1"/>
  <c r="DI214" i="1"/>
  <c r="DJ214" i="1"/>
  <c r="DK214" i="1"/>
  <c r="DE215" i="1"/>
  <c r="DF215" i="1"/>
  <c r="DG215" i="1"/>
  <c r="DH215" i="1"/>
  <c r="DI215" i="1"/>
  <c r="DJ215" i="1"/>
  <c r="DK215" i="1"/>
  <c r="DE216" i="1"/>
  <c r="DF216" i="1"/>
  <c r="DG216" i="1"/>
  <c r="DH216" i="1"/>
  <c r="DI216" i="1"/>
  <c r="DJ216" i="1"/>
  <c r="DK216" i="1"/>
  <c r="DE217" i="1"/>
  <c r="DF217" i="1"/>
  <c r="DG217" i="1"/>
  <c r="DH217" i="1"/>
  <c r="DI217" i="1"/>
  <c r="DJ217" i="1"/>
  <c r="DK217" i="1"/>
  <c r="DE218" i="1"/>
  <c r="DF218" i="1"/>
  <c r="DG218" i="1"/>
  <c r="DH218" i="1"/>
  <c r="DI218" i="1"/>
  <c r="DJ218" i="1"/>
  <c r="DK218" i="1"/>
  <c r="DE219" i="1"/>
  <c r="DF219" i="1"/>
  <c r="DG219" i="1"/>
  <c r="DH219" i="1"/>
  <c r="DI219" i="1"/>
  <c r="DJ219" i="1"/>
  <c r="DK219" i="1"/>
  <c r="DE221" i="1"/>
  <c r="DF221" i="1"/>
  <c r="DG221" i="1"/>
  <c r="DH221" i="1"/>
  <c r="DI221" i="1"/>
  <c r="DJ221" i="1"/>
  <c r="DK221" i="1"/>
  <c r="DE222" i="1"/>
  <c r="DF222" i="1"/>
  <c r="DG222" i="1"/>
  <c r="DH222" i="1"/>
  <c r="DI222" i="1"/>
  <c r="DJ222" i="1"/>
  <c r="DK222" i="1"/>
  <c r="DE223" i="1"/>
  <c r="DF223" i="1"/>
  <c r="DG223" i="1"/>
  <c r="DH223" i="1"/>
  <c r="DI223" i="1"/>
  <c r="DJ223" i="1"/>
  <c r="DK223" i="1"/>
  <c r="DE224" i="1"/>
  <c r="DF224" i="1"/>
  <c r="DG224" i="1"/>
  <c r="DH224" i="1"/>
  <c r="DI224" i="1"/>
  <c r="DJ224" i="1"/>
  <c r="DK224" i="1"/>
  <c r="DE226" i="1"/>
  <c r="DF226" i="1"/>
  <c r="DG226" i="1"/>
  <c r="DH226" i="1"/>
  <c r="DI226" i="1"/>
  <c r="DJ226" i="1"/>
  <c r="DK226" i="1"/>
  <c r="DE227" i="1"/>
  <c r="DF227" i="1"/>
  <c r="DG227" i="1"/>
  <c r="DH227" i="1"/>
  <c r="DI227" i="1"/>
  <c r="DJ227" i="1"/>
  <c r="DK227" i="1"/>
  <c r="DE228" i="1"/>
  <c r="DF228" i="1"/>
  <c r="DG228" i="1"/>
  <c r="DH228" i="1"/>
  <c r="DI228" i="1"/>
  <c r="DJ228" i="1"/>
  <c r="DK228" i="1"/>
  <c r="DE229" i="1"/>
  <c r="DF229" i="1"/>
  <c r="DG229" i="1"/>
  <c r="DH229" i="1"/>
  <c r="DI229" i="1"/>
  <c r="DJ229" i="1"/>
  <c r="DK229" i="1"/>
  <c r="DE230" i="1"/>
  <c r="DF230" i="1"/>
  <c r="DG230" i="1"/>
  <c r="DH230" i="1"/>
  <c r="DI230" i="1"/>
  <c r="DJ230" i="1"/>
  <c r="DK230" i="1"/>
  <c r="DE231" i="1"/>
  <c r="DF231" i="1"/>
  <c r="DG231" i="1"/>
  <c r="DH231" i="1"/>
  <c r="DI231" i="1"/>
  <c r="DJ231" i="1"/>
  <c r="DK231" i="1"/>
  <c r="DE232" i="1"/>
  <c r="DF232" i="1"/>
  <c r="DG232" i="1"/>
  <c r="DH232" i="1"/>
  <c r="DI232" i="1"/>
  <c r="DJ232" i="1"/>
  <c r="DK232" i="1"/>
  <c r="DE233" i="1"/>
  <c r="DF233" i="1"/>
  <c r="DG233" i="1"/>
  <c r="DH233" i="1"/>
  <c r="DI233" i="1"/>
  <c r="DJ233" i="1"/>
  <c r="DK233" i="1"/>
  <c r="DE234" i="1"/>
  <c r="DF234" i="1"/>
  <c r="DG234" i="1"/>
  <c r="DH234" i="1"/>
  <c r="DI234" i="1"/>
  <c r="DJ234" i="1"/>
  <c r="DK234" i="1"/>
  <c r="DE235" i="1"/>
  <c r="DF235" i="1"/>
  <c r="DG235" i="1"/>
  <c r="DH235" i="1"/>
  <c r="DI235" i="1"/>
  <c r="DJ235" i="1"/>
  <c r="DK235" i="1"/>
  <c r="DE236" i="1"/>
  <c r="DF236" i="1"/>
  <c r="DG236" i="1"/>
  <c r="DH236" i="1"/>
  <c r="DI236" i="1"/>
  <c r="DJ236" i="1"/>
  <c r="DK236" i="1"/>
  <c r="DE237" i="1"/>
  <c r="DF237" i="1"/>
  <c r="DG237" i="1"/>
  <c r="DH237" i="1"/>
  <c r="DI237" i="1"/>
  <c r="DJ237" i="1"/>
  <c r="DK237" i="1"/>
  <c r="DE238" i="1"/>
  <c r="DF238" i="1"/>
  <c r="DG238" i="1"/>
  <c r="DH238" i="1"/>
  <c r="DI238" i="1"/>
  <c r="DJ238" i="1"/>
  <c r="DK238" i="1"/>
  <c r="DI239" i="1"/>
  <c r="DE241" i="1"/>
  <c r="DF241" i="1"/>
  <c r="DG241" i="1"/>
  <c r="DH241" i="1"/>
  <c r="DI241" i="1"/>
  <c r="DJ241" i="1"/>
  <c r="DK241" i="1"/>
  <c r="DE242" i="1"/>
  <c r="DF242" i="1"/>
  <c r="DG242" i="1"/>
  <c r="DH242" i="1"/>
  <c r="DI242" i="1"/>
  <c r="DJ242" i="1"/>
  <c r="DK242" i="1"/>
  <c r="DE243" i="1"/>
  <c r="DF243" i="1"/>
  <c r="DG243" i="1"/>
  <c r="DH243" i="1"/>
  <c r="DI243" i="1"/>
  <c r="DJ243" i="1"/>
  <c r="DK243" i="1"/>
  <c r="DE244" i="1"/>
  <c r="DF244" i="1"/>
  <c r="DG244" i="1"/>
  <c r="DH244" i="1"/>
  <c r="DI244" i="1"/>
  <c r="DJ244" i="1"/>
  <c r="DK244" i="1"/>
  <c r="DE245" i="1"/>
  <c r="DF245" i="1"/>
  <c r="DG245" i="1"/>
  <c r="DH245" i="1"/>
  <c r="DI245" i="1"/>
  <c r="DJ245" i="1"/>
  <c r="DK245" i="1"/>
  <c r="DE246" i="1"/>
  <c r="DF246" i="1"/>
  <c r="DG246" i="1"/>
  <c r="DH246" i="1"/>
  <c r="DI246" i="1"/>
  <c r="DJ246" i="1"/>
  <c r="DK246" i="1"/>
  <c r="DE248" i="1"/>
  <c r="DF248" i="1"/>
  <c r="DG248" i="1"/>
  <c r="DH248" i="1"/>
  <c r="DI248" i="1"/>
  <c r="DJ248" i="1"/>
  <c r="DK248" i="1"/>
  <c r="DE249" i="1"/>
  <c r="DF249" i="1"/>
  <c r="DG249" i="1"/>
  <c r="DH249" i="1"/>
  <c r="DI249" i="1"/>
  <c r="DJ249" i="1"/>
  <c r="DK249" i="1"/>
  <c r="DE250" i="1"/>
  <c r="DF250" i="1"/>
  <c r="DG250" i="1"/>
  <c r="DH250" i="1"/>
  <c r="DI250" i="1"/>
  <c r="DJ250" i="1"/>
  <c r="DK250" i="1"/>
  <c r="DE251" i="1"/>
  <c r="DF251" i="1"/>
  <c r="DG251" i="1"/>
  <c r="DH251" i="1"/>
  <c r="DI251" i="1"/>
  <c r="DJ251" i="1"/>
  <c r="DK251" i="1"/>
  <c r="DE252" i="1"/>
  <c r="DF252" i="1"/>
  <c r="DG252" i="1"/>
  <c r="DH252" i="1"/>
  <c r="DI252" i="1"/>
  <c r="DJ252" i="1"/>
  <c r="DK252" i="1"/>
  <c r="DE253" i="1"/>
  <c r="DF253" i="1"/>
  <c r="DG253" i="1"/>
  <c r="DH253" i="1"/>
  <c r="DI253" i="1"/>
  <c r="DJ253" i="1"/>
  <c r="DK253" i="1"/>
  <c r="DE254" i="1"/>
  <c r="DF254" i="1"/>
  <c r="DG254" i="1"/>
  <c r="DH254" i="1"/>
  <c r="DI254" i="1"/>
  <c r="DJ254" i="1"/>
  <c r="DK254" i="1"/>
  <c r="DE255" i="1"/>
  <c r="DF255" i="1"/>
  <c r="DG255" i="1"/>
  <c r="DH255" i="1"/>
  <c r="DI255" i="1"/>
  <c r="DJ255" i="1"/>
  <c r="DK255" i="1"/>
  <c r="DE256" i="1"/>
  <c r="DF256" i="1"/>
  <c r="DG256" i="1"/>
  <c r="DH256" i="1"/>
  <c r="DI256" i="1"/>
  <c r="DJ256" i="1"/>
  <c r="DK256" i="1"/>
  <c r="DE257" i="1"/>
  <c r="DF257" i="1"/>
  <c r="DG257" i="1"/>
  <c r="DH257" i="1"/>
  <c r="DI257" i="1"/>
  <c r="DJ257" i="1"/>
  <c r="DK257" i="1"/>
  <c r="DE258" i="1"/>
  <c r="DF258" i="1"/>
  <c r="DG258" i="1"/>
  <c r="DH258" i="1"/>
  <c r="DI258" i="1"/>
  <c r="DJ258" i="1"/>
  <c r="DK258" i="1"/>
  <c r="DE259" i="1"/>
  <c r="DF259" i="1"/>
  <c r="DG259" i="1"/>
  <c r="DH259" i="1"/>
  <c r="DI259" i="1"/>
  <c r="DJ259" i="1"/>
  <c r="DK259" i="1"/>
  <c r="DE260" i="1"/>
  <c r="DF260" i="1"/>
  <c r="DG260" i="1"/>
  <c r="DH260" i="1"/>
  <c r="DI260" i="1"/>
  <c r="DJ260" i="1"/>
  <c r="DK260" i="1"/>
  <c r="DE261" i="1"/>
  <c r="DF261" i="1"/>
  <c r="DG261" i="1"/>
  <c r="DH261" i="1"/>
  <c r="DI261" i="1"/>
  <c r="DJ261" i="1"/>
  <c r="DK261" i="1"/>
  <c r="DE262" i="1"/>
  <c r="DF262" i="1"/>
  <c r="DG262" i="1"/>
  <c r="DH262" i="1"/>
  <c r="DI262" i="1"/>
  <c r="DJ262" i="1"/>
  <c r="DK262" i="1"/>
  <c r="DE263" i="1"/>
  <c r="DF263" i="1"/>
  <c r="DG263" i="1"/>
  <c r="DH263" i="1"/>
  <c r="DI263" i="1"/>
  <c r="DJ263" i="1"/>
  <c r="DK263" i="1"/>
  <c r="DE264" i="1"/>
  <c r="DF264" i="1"/>
  <c r="DG264" i="1"/>
  <c r="DH264" i="1"/>
  <c r="DI264" i="1"/>
  <c r="DJ264" i="1"/>
  <c r="DK264" i="1"/>
  <c r="DE265" i="1"/>
  <c r="DF265" i="1"/>
  <c r="DG265" i="1"/>
  <c r="DH265" i="1"/>
  <c r="DI265" i="1"/>
  <c r="DJ265" i="1"/>
  <c r="DK265" i="1"/>
  <c r="DE266" i="1"/>
  <c r="DF266" i="1"/>
  <c r="DG266" i="1"/>
  <c r="DH266" i="1"/>
  <c r="DI266" i="1"/>
  <c r="DJ266" i="1"/>
  <c r="DK266" i="1"/>
  <c r="DE267" i="1"/>
  <c r="DF267" i="1"/>
  <c r="DG267" i="1"/>
  <c r="DH267" i="1"/>
  <c r="DI267" i="1"/>
  <c r="DJ267" i="1"/>
  <c r="DK267" i="1"/>
  <c r="DE268" i="1"/>
  <c r="DF268" i="1"/>
  <c r="DG268" i="1"/>
  <c r="DH268" i="1"/>
  <c r="DI268" i="1"/>
  <c r="DJ268" i="1"/>
  <c r="DK268" i="1"/>
  <c r="DE269" i="1"/>
  <c r="DF269" i="1"/>
  <c r="DG269" i="1"/>
  <c r="DH269" i="1"/>
  <c r="DI269" i="1"/>
  <c r="DJ269" i="1"/>
  <c r="DK269" i="1"/>
  <c r="DE270" i="1"/>
  <c r="DF270" i="1"/>
  <c r="DG270" i="1"/>
  <c r="DH270" i="1"/>
  <c r="DI270" i="1"/>
  <c r="DJ270" i="1"/>
  <c r="DK270" i="1"/>
  <c r="DE271" i="1"/>
  <c r="DF271" i="1"/>
  <c r="DG271" i="1"/>
  <c r="DH271" i="1"/>
  <c r="DI271" i="1"/>
  <c r="DJ271" i="1"/>
  <c r="DK271" i="1"/>
  <c r="DE272" i="1"/>
  <c r="DF272" i="1"/>
  <c r="DG272" i="1"/>
  <c r="DH272" i="1"/>
  <c r="DI272" i="1"/>
  <c r="DJ272" i="1"/>
  <c r="DK272" i="1"/>
  <c r="DE273" i="1"/>
  <c r="DF273" i="1"/>
  <c r="DG273" i="1"/>
  <c r="DH273" i="1"/>
  <c r="DI273" i="1"/>
  <c r="DJ273" i="1"/>
  <c r="DK273" i="1"/>
  <c r="DE274" i="1"/>
  <c r="DF274" i="1"/>
  <c r="DG274" i="1"/>
  <c r="DH274" i="1"/>
  <c r="DI274" i="1"/>
  <c r="DJ274" i="1"/>
  <c r="DK274" i="1"/>
  <c r="DE275" i="1"/>
  <c r="DF275" i="1"/>
  <c r="DG275" i="1"/>
  <c r="DH275" i="1"/>
  <c r="DI275" i="1"/>
  <c r="DJ275" i="1"/>
  <c r="DK275" i="1"/>
  <c r="DE276" i="1"/>
  <c r="DF276" i="1"/>
  <c r="DG276" i="1"/>
  <c r="DH276" i="1"/>
  <c r="DI276" i="1"/>
  <c r="DJ276" i="1"/>
  <c r="DK276" i="1"/>
  <c r="DE277" i="1"/>
  <c r="DF277" i="1"/>
  <c r="DG277" i="1"/>
  <c r="DH277" i="1"/>
  <c r="DI277" i="1"/>
  <c r="DJ277" i="1"/>
  <c r="DK277" i="1"/>
  <c r="DE278" i="1"/>
  <c r="DF278" i="1"/>
  <c r="DG278" i="1"/>
  <c r="DH278" i="1"/>
  <c r="DI278" i="1"/>
  <c r="DJ278" i="1"/>
  <c r="DK278" i="1"/>
  <c r="DE279" i="1"/>
  <c r="DF279" i="1"/>
  <c r="DG279" i="1"/>
  <c r="DH279" i="1"/>
  <c r="DI279" i="1"/>
  <c r="DJ279" i="1"/>
  <c r="DK279" i="1"/>
  <c r="DE280" i="1"/>
  <c r="DF280" i="1"/>
  <c r="DG280" i="1"/>
  <c r="DH280" i="1"/>
  <c r="DI280" i="1"/>
  <c r="DJ280" i="1"/>
  <c r="DK280" i="1"/>
  <c r="DE281" i="1"/>
  <c r="DF281" i="1"/>
  <c r="DG281" i="1"/>
  <c r="DH281" i="1"/>
  <c r="DI281" i="1"/>
  <c r="DJ281" i="1"/>
  <c r="DK281" i="1"/>
  <c r="DE282" i="1"/>
  <c r="DF282" i="1"/>
  <c r="DG282" i="1"/>
  <c r="DH282" i="1"/>
  <c r="DI282" i="1"/>
  <c r="DJ282" i="1"/>
  <c r="DK282" i="1"/>
  <c r="DE283" i="1"/>
  <c r="DF283" i="1"/>
  <c r="DG283" i="1"/>
  <c r="DH283" i="1"/>
  <c r="DI283" i="1"/>
  <c r="DJ283" i="1"/>
  <c r="DK283" i="1"/>
  <c r="DE284" i="1"/>
  <c r="DF284" i="1"/>
  <c r="DG284" i="1"/>
  <c r="DH284" i="1"/>
  <c r="DI284" i="1"/>
  <c r="DJ284" i="1"/>
  <c r="DK284" i="1"/>
  <c r="DE285" i="1"/>
  <c r="DF285" i="1"/>
  <c r="DG285" i="1"/>
  <c r="DH285" i="1"/>
  <c r="DI285" i="1"/>
  <c r="DJ285" i="1"/>
  <c r="DK285" i="1"/>
  <c r="DE286" i="1"/>
  <c r="DF286" i="1"/>
  <c r="DG286" i="1"/>
  <c r="DH286" i="1"/>
  <c r="DI286" i="1"/>
  <c r="DJ286" i="1"/>
  <c r="DK286" i="1"/>
  <c r="DE287" i="1"/>
  <c r="DF287" i="1"/>
  <c r="DG287" i="1"/>
  <c r="DH287" i="1"/>
  <c r="DI287" i="1"/>
  <c r="DJ287" i="1"/>
  <c r="DK287" i="1"/>
  <c r="DE288" i="1"/>
  <c r="DF288" i="1"/>
  <c r="DG288" i="1"/>
  <c r="DH288" i="1"/>
  <c r="DI288" i="1"/>
  <c r="DJ288" i="1"/>
  <c r="DK288" i="1"/>
  <c r="DE289" i="1"/>
  <c r="DF289" i="1"/>
  <c r="DG289" i="1"/>
  <c r="DH289" i="1"/>
  <c r="DI289" i="1"/>
  <c r="DJ289" i="1"/>
  <c r="DK289" i="1"/>
  <c r="DE290" i="1"/>
  <c r="DF290" i="1"/>
  <c r="DG290" i="1"/>
  <c r="DH290" i="1"/>
  <c r="DI290" i="1"/>
  <c r="DJ290" i="1"/>
  <c r="DK290" i="1"/>
  <c r="DE291" i="1"/>
  <c r="DF291" i="1"/>
  <c r="DG291" i="1"/>
  <c r="DH291" i="1"/>
  <c r="DI291" i="1"/>
  <c r="DJ291" i="1"/>
  <c r="DK291" i="1"/>
  <c r="DE293" i="1"/>
  <c r="DF293" i="1"/>
  <c r="DG293" i="1"/>
  <c r="DH293" i="1"/>
  <c r="DI293" i="1"/>
  <c r="DJ293" i="1"/>
  <c r="DK293" i="1"/>
  <c r="DE294" i="1"/>
  <c r="DF294" i="1"/>
  <c r="DG294" i="1"/>
  <c r="DH294" i="1"/>
  <c r="DI294" i="1"/>
  <c r="DJ294" i="1"/>
  <c r="DK294" i="1"/>
  <c r="DE295" i="1"/>
  <c r="DF295" i="1"/>
  <c r="DG295" i="1"/>
  <c r="DH295" i="1"/>
  <c r="DI295" i="1"/>
  <c r="DJ295" i="1"/>
  <c r="DK295" i="1"/>
  <c r="DE296" i="1"/>
  <c r="DF296" i="1"/>
  <c r="DG296" i="1"/>
  <c r="DH296" i="1"/>
  <c r="DI296" i="1"/>
  <c r="DJ296" i="1"/>
  <c r="DK296" i="1"/>
  <c r="DE297" i="1"/>
  <c r="DF297" i="1"/>
  <c r="DG297" i="1"/>
  <c r="DH297" i="1"/>
  <c r="DI297" i="1"/>
  <c r="DJ297" i="1"/>
  <c r="DK297" i="1"/>
  <c r="DE298" i="1"/>
  <c r="DF298" i="1"/>
  <c r="DG298" i="1"/>
  <c r="DH298" i="1"/>
  <c r="DI298" i="1"/>
  <c r="DJ298" i="1"/>
  <c r="DK298" i="1"/>
  <c r="DE299" i="1"/>
  <c r="DF299" i="1"/>
  <c r="DG299" i="1"/>
  <c r="DH299" i="1"/>
  <c r="DI299" i="1"/>
  <c r="DJ299" i="1"/>
  <c r="DK299" i="1"/>
  <c r="DE300" i="1"/>
  <c r="DF300" i="1"/>
  <c r="DG300" i="1"/>
  <c r="DH300" i="1"/>
  <c r="DI300" i="1"/>
  <c r="DJ300" i="1"/>
  <c r="DK300" i="1"/>
  <c r="DE301" i="1"/>
  <c r="DF301" i="1"/>
  <c r="DG301" i="1"/>
  <c r="DH301" i="1"/>
  <c r="DI301" i="1"/>
  <c r="DJ301" i="1"/>
  <c r="DK301" i="1"/>
  <c r="DE302" i="1"/>
  <c r="DF302" i="1"/>
  <c r="DG302" i="1"/>
  <c r="DH302" i="1"/>
  <c r="DI302" i="1"/>
  <c r="DJ302" i="1"/>
  <c r="DK302" i="1"/>
  <c r="DE303" i="1"/>
  <c r="DF303" i="1"/>
  <c r="DG303" i="1"/>
  <c r="DH303" i="1"/>
  <c r="DI303" i="1"/>
  <c r="DJ303" i="1"/>
  <c r="DK303" i="1"/>
  <c r="DE304" i="1"/>
  <c r="DF304" i="1"/>
  <c r="DG304" i="1"/>
  <c r="DH304" i="1"/>
  <c r="DI304" i="1"/>
  <c r="DJ304" i="1"/>
  <c r="DK304" i="1"/>
  <c r="DE305" i="1"/>
  <c r="DF305" i="1"/>
  <c r="DG305" i="1"/>
  <c r="DH305" i="1"/>
  <c r="DI305" i="1"/>
  <c r="DJ305" i="1"/>
  <c r="DK305" i="1"/>
  <c r="DE306" i="1"/>
  <c r="DF306" i="1"/>
  <c r="DG306" i="1"/>
  <c r="DH306" i="1"/>
  <c r="DI306" i="1"/>
  <c r="DJ306" i="1"/>
  <c r="DK306" i="1"/>
  <c r="DE307" i="1"/>
  <c r="DF307" i="1"/>
  <c r="DG307" i="1"/>
  <c r="DH307" i="1"/>
  <c r="DI307" i="1"/>
  <c r="DJ307" i="1"/>
  <c r="DK307" i="1"/>
  <c r="DE308" i="1"/>
  <c r="DF308" i="1"/>
  <c r="DG308" i="1"/>
  <c r="DH308" i="1"/>
  <c r="DI308" i="1"/>
  <c r="DJ308" i="1"/>
  <c r="DK308" i="1"/>
  <c r="DE309" i="1"/>
  <c r="DF309" i="1"/>
  <c r="DG309" i="1"/>
  <c r="DH309" i="1"/>
  <c r="DI309" i="1"/>
  <c r="DJ309" i="1"/>
  <c r="DK309" i="1"/>
  <c r="DE310" i="1"/>
  <c r="DF310" i="1"/>
  <c r="DG310" i="1"/>
  <c r="DH310" i="1"/>
  <c r="DI310" i="1"/>
  <c r="DJ310" i="1"/>
  <c r="DK310" i="1"/>
  <c r="DE311" i="1"/>
  <c r="DF311" i="1"/>
  <c r="DG311" i="1"/>
  <c r="DH311" i="1"/>
  <c r="DI311" i="1"/>
  <c r="DJ311" i="1"/>
  <c r="DK311" i="1"/>
  <c r="DE312" i="1"/>
  <c r="DF312" i="1"/>
  <c r="DG312" i="1"/>
  <c r="DH312" i="1"/>
  <c r="DI312" i="1"/>
  <c r="DJ312" i="1"/>
  <c r="DK312" i="1"/>
  <c r="DE313" i="1"/>
  <c r="DF313" i="1"/>
  <c r="DG313" i="1"/>
  <c r="DH313" i="1"/>
  <c r="DI313" i="1"/>
  <c r="DJ313" i="1"/>
  <c r="DK313" i="1"/>
  <c r="DE314" i="1"/>
  <c r="DF314" i="1"/>
  <c r="DG314" i="1"/>
  <c r="DH314" i="1"/>
  <c r="DI314" i="1"/>
  <c r="DJ314" i="1"/>
  <c r="DK314" i="1"/>
  <c r="DE315" i="1"/>
  <c r="DF315" i="1"/>
  <c r="DG315" i="1"/>
  <c r="DH315" i="1"/>
  <c r="DI315" i="1"/>
  <c r="DJ315" i="1"/>
  <c r="DK315" i="1"/>
  <c r="DE316" i="1"/>
  <c r="DF316" i="1"/>
  <c r="DG316" i="1"/>
  <c r="DH316" i="1"/>
  <c r="DI316" i="1"/>
  <c r="DJ316" i="1"/>
  <c r="DK316" i="1"/>
  <c r="DE317" i="1"/>
  <c r="DF317" i="1"/>
  <c r="DG317" i="1"/>
  <c r="DH317" i="1"/>
  <c r="DI317" i="1"/>
  <c r="DJ317" i="1"/>
  <c r="DK317" i="1"/>
  <c r="DE318" i="1"/>
  <c r="DF318" i="1"/>
  <c r="DG318" i="1"/>
  <c r="DH318" i="1"/>
  <c r="DI318" i="1"/>
  <c r="DJ318" i="1"/>
  <c r="DK318" i="1"/>
  <c r="DE319" i="1"/>
  <c r="DF319" i="1"/>
  <c r="DG319" i="1"/>
  <c r="DH319" i="1"/>
  <c r="DI319" i="1"/>
  <c r="DJ319" i="1"/>
  <c r="DK319" i="1"/>
  <c r="DE320" i="1"/>
  <c r="DF320" i="1"/>
  <c r="DG320" i="1"/>
  <c r="DH320" i="1"/>
  <c r="DI320" i="1"/>
  <c r="DJ320" i="1"/>
  <c r="DK320" i="1"/>
  <c r="DE321" i="1"/>
  <c r="DF321" i="1"/>
  <c r="DG321" i="1"/>
  <c r="DH321" i="1"/>
  <c r="DI321" i="1"/>
  <c r="DJ321" i="1"/>
  <c r="DK321" i="1"/>
  <c r="DE322" i="1"/>
  <c r="DF322" i="1"/>
  <c r="DG322" i="1"/>
  <c r="DH322" i="1"/>
  <c r="DI322" i="1"/>
  <c r="DJ322" i="1"/>
  <c r="DK322" i="1"/>
  <c r="DE323" i="1"/>
  <c r="DF323" i="1"/>
  <c r="DG323" i="1"/>
  <c r="DH323" i="1"/>
  <c r="DI323" i="1"/>
  <c r="DJ323" i="1"/>
  <c r="DK323" i="1"/>
  <c r="DE324" i="1"/>
  <c r="DF324" i="1"/>
  <c r="DG324" i="1"/>
  <c r="DH324" i="1"/>
  <c r="DI324" i="1"/>
  <c r="DJ324" i="1"/>
  <c r="DK324" i="1"/>
  <c r="DE325" i="1"/>
  <c r="DF325" i="1"/>
  <c r="DG325" i="1"/>
  <c r="DH325" i="1"/>
  <c r="DI325" i="1"/>
  <c r="DJ325" i="1"/>
  <c r="DK325" i="1"/>
  <c r="DE326" i="1"/>
  <c r="DF326" i="1"/>
  <c r="DG326" i="1"/>
  <c r="DH326" i="1"/>
  <c r="DI326" i="1"/>
  <c r="DJ326" i="1"/>
  <c r="DK326" i="1"/>
  <c r="DE327" i="1"/>
  <c r="DF327" i="1"/>
  <c r="DG327" i="1"/>
  <c r="DH327" i="1"/>
  <c r="DI327" i="1"/>
  <c r="DJ327" i="1"/>
  <c r="DK327" i="1"/>
  <c r="DE328" i="1"/>
  <c r="DF328" i="1"/>
  <c r="DG328" i="1"/>
  <c r="DH328" i="1"/>
  <c r="DI328" i="1"/>
  <c r="DJ328" i="1"/>
  <c r="DK328" i="1"/>
  <c r="DE329" i="1"/>
  <c r="DF329" i="1"/>
  <c r="DG329" i="1"/>
  <c r="DH329" i="1"/>
  <c r="DI329" i="1"/>
  <c r="DJ329" i="1"/>
  <c r="DK329" i="1"/>
  <c r="DE330" i="1"/>
  <c r="DF330" i="1"/>
  <c r="DG330" i="1"/>
  <c r="DH330" i="1"/>
  <c r="DI330" i="1"/>
  <c r="DJ330" i="1"/>
  <c r="DK330" i="1"/>
  <c r="DE331" i="1"/>
  <c r="DF331" i="1"/>
  <c r="DG331" i="1"/>
  <c r="DH331" i="1"/>
  <c r="DI331" i="1"/>
  <c r="DJ331" i="1"/>
  <c r="DK331" i="1"/>
  <c r="DE332" i="1"/>
  <c r="DF332" i="1"/>
  <c r="DG332" i="1"/>
  <c r="DH332" i="1"/>
  <c r="DI332" i="1"/>
  <c r="DJ332" i="1"/>
  <c r="DK332" i="1"/>
  <c r="DE333" i="1"/>
  <c r="DF333" i="1"/>
  <c r="DG333" i="1"/>
  <c r="DH333" i="1"/>
  <c r="DI333" i="1"/>
  <c r="DJ333" i="1"/>
  <c r="DK333" i="1"/>
  <c r="DE334" i="1"/>
  <c r="DF334" i="1"/>
  <c r="DG334" i="1"/>
  <c r="DH334" i="1"/>
  <c r="DI334" i="1"/>
  <c r="DJ334" i="1"/>
  <c r="DK334" i="1"/>
  <c r="DE335" i="1"/>
  <c r="DF335" i="1"/>
  <c r="DG335" i="1"/>
  <c r="DH335" i="1"/>
  <c r="DI335" i="1"/>
  <c r="DJ335" i="1"/>
  <c r="DK335" i="1"/>
  <c r="DE336" i="1"/>
  <c r="DF336" i="1"/>
  <c r="DG336" i="1"/>
  <c r="DH336" i="1"/>
  <c r="DI336" i="1"/>
  <c r="DJ336" i="1"/>
  <c r="DK336" i="1"/>
  <c r="DE337" i="1"/>
  <c r="DF337" i="1"/>
  <c r="DG337" i="1"/>
  <c r="DH337" i="1"/>
  <c r="DI337" i="1"/>
  <c r="DJ337" i="1"/>
  <c r="DK337" i="1"/>
  <c r="DE338" i="1"/>
  <c r="DF338" i="1"/>
  <c r="DG338" i="1"/>
  <c r="DH338" i="1"/>
  <c r="DI338" i="1"/>
  <c r="DJ338" i="1"/>
  <c r="DK338" i="1"/>
  <c r="DE339" i="1"/>
  <c r="DF339" i="1"/>
  <c r="DG339" i="1"/>
  <c r="DH339" i="1"/>
  <c r="DI339" i="1"/>
  <c r="DJ339" i="1"/>
  <c r="DK339" i="1"/>
  <c r="DE340" i="1"/>
  <c r="DF340" i="1"/>
  <c r="DG340" i="1"/>
  <c r="DH340" i="1"/>
  <c r="DI340" i="1"/>
  <c r="DJ340" i="1"/>
  <c r="DK340" i="1"/>
  <c r="DE341" i="1"/>
  <c r="DF341" i="1"/>
  <c r="DG341" i="1"/>
  <c r="DH341" i="1"/>
  <c r="DI341" i="1"/>
  <c r="DJ341" i="1"/>
  <c r="DK341" i="1"/>
  <c r="DE342" i="1"/>
  <c r="DF342" i="1"/>
  <c r="DG342" i="1"/>
  <c r="DH342" i="1"/>
  <c r="DI342" i="1"/>
  <c r="DJ342" i="1"/>
  <c r="DK342" i="1"/>
  <c r="DE343" i="1"/>
  <c r="DF343" i="1"/>
  <c r="DG343" i="1"/>
  <c r="DH343" i="1"/>
  <c r="DI343" i="1"/>
  <c r="DJ343" i="1"/>
  <c r="DK343" i="1"/>
  <c r="DE344" i="1"/>
  <c r="DF344" i="1"/>
  <c r="DG344" i="1"/>
  <c r="DH344" i="1"/>
  <c r="DI344" i="1"/>
  <c r="DJ344" i="1"/>
  <c r="DK344" i="1"/>
  <c r="DE345" i="1"/>
  <c r="DF345" i="1"/>
  <c r="DG345" i="1"/>
  <c r="DH345" i="1"/>
  <c r="DI345" i="1"/>
  <c r="DJ345" i="1"/>
  <c r="DK345" i="1"/>
  <c r="DE346" i="1"/>
  <c r="DF346" i="1"/>
  <c r="DG346" i="1"/>
  <c r="DH346" i="1"/>
  <c r="DI346" i="1"/>
  <c r="DJ346" i="1"/>
  <c r="DK346" i="1"/>
  <c r="DE347" i="1"/>
  <c r="DF347" i="1"/>
  <c r="DG347" i="1"/>
  <c r="DH347" i="1"/>
  <c r="DI347" i="1"/>
  <c r="DJ347" i="1"/>
  <c r="DK347" i="1"/>
  <c r="DE349" i="1"/>
  <c r="DF349" i="1"/>
  <c r="DG349" i="1"/>
  <c r="DH349" i="1"/>
  <c r="DI349" i="1"/>
  <c r="DJ349" i="1"/>
  <c r="DK349" i="1"/>
  <c r="DE350" i="1"/>
  <c r="DF350" i="1"/>
  <c r="DG350" i="1"/>
  <c r="DH350" i="1"/>
  <c r="DI350" i="1"/>
  <c r="DJ350" i="1"/>
  <c r="DK350" i="1"/>
  <c r="DE351" i="1"/>
  <c r="DF351" i="1"/>
  <c r="DG351" i="1"/>
  <c r="DH351" i="1"/>
  <c r="DI351" i="1"/>
  <c r="DJ351" i="1"/>
  <c r="DK351" i="1"/>
  <c r="DE352" i="1"/>
  <c r="DF352" i="1"/>
  <c r="DG352" i="1"/>
  <c r="DH352" i="1"/>
  <c r="DI352" i="1"/>
  <c r="DJ352" i="1"/>
  <c r="DK352" i="1"/>
  <c r="DE353" i="1"/>
  <c r="DF353" i="1"/>
  <c r="DG353" i="1"/>
  <c r="DH353" i="1"/>
  <c r="DI353" i="1"/>
  <c r="DJ353" i="1"/>
  <c r="DK353" i="1"/>
  <c r="DE354" i="1"/>
  <c r="DF354" i="1"/>
  <c r="DG354" i="1"/>
  <c r="DH354" i="1"/>
  <c r="DI354" i="1"/>
  <c r="DJ354" i="1"/>
  <c r="DK354" i="1"/>
  <c r="DE355" i="1"/>
  <c r="DF355" i="1"/>
  <c r="DG355" i="1"/>
  <c r="DH355" i="1"/>
  <c r="DI355" i="1"/>
  <c r="DJ355" i="1"/>
  <c r="DK355" i="1"/>
  <c r="DE356" i="1"/>
  <c r="DF356" i="1"/>
  <c r="DG356" i="1"/>
  <c r="DH356" i="1"/>
  <c r="DI356" i="1"/>
  <c r="DJ356" i="1"/>
  <c r="DK356" i="1"/>
  <c r="DD19" i="1"/>
  <c r="DD23" i="1"/>
  <c r="DD27" i="1"/>
  <c r="DD28" i="1"/>
  <c r="DD29" i="1"/>
  <c r="DD30" i="1"/>
  <c r="DD31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D47" i="1"/>
  <c r="DD48" i="1"/>
  <c r="DD49" i="1"/>
  <c r="DD50" i="1"/>
  <c r="DD51" i="1"/>
  <c r="DD52" i="1"/>
  <c r="DD53" i="1"/>
  <c r="DD54" i="1"/>
  <c r="DD55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DD82" i="1"/>
  <c r="DD83" i="1"/>
  <c r="DD84" i="1"/>
  <c r="DD85" i="1"/>
  <c r="DD86" i="1"/>
  <c r="DD87" i="1"/>
  <c r="DD88" i="1"/>
  <c r="DD89" i="1"/>
  <c r="DD90" i="1"/>
  <c r="DD91" i="1"/>
  <c r="DD92" i="1"/>
  <c r="DD94" i="1"/>
  <c r="DD95" i="1"/>
  <c r="DD96" i="1"/>
  <c r="DD97" i="1"/>
  <c r="DD98" i="1"/>
  <c r="DD99" i="1"/>
  <c r="DD100" i="1"/>
  <c r="DD101" i="1"/>
  <c r="DD102" i="1"/>
  <c r="DD103" i="1"/>
  <c r="DD104" i="1"/>
  <c r="DD105" i="1"/>
  <c r="DD106" i="1"/>
  <c r="DD107" i="1"/>
  <c r="DD108" i="1"/>
  <c r="DD109" i="1"/>
  <c r="DD110" i="1"/>
  <c r="DD111" i="1"/>
  <c r="DD112" i="1"/>
  <c r="DD113" i="1"/>
  <c r="DD114" i="1"/>
  <c r="DD115" i="1"/>
  <c r="DD116" i="1"/>
  <c r="DD117" i="1"/>
  <c r="DD118" i="1"/>
  <c r="DD119" i="1"/>
  <c r="DD120" i="1"/>
  <c r="DD121" i="1"/>
  <c r="DD122" i="1"/>
  <c r="DD123" i="1"/>
  <c r="DD124" i="1"/>
  <c r="DD125" i="1"/>
  <c r="DD126" i="1"/>
  <c r="DD127" i="1"/>
  <c r="DD128" i="1"/>
  <c r="DD129" i="1"/>
  <c r="DD130" i="1"/>
  <c r="DD131" i="1"/>
  <c r="DD134" i="1"/>
  <c r="DD135" i="1"/>
  <c r="DD136" i="1"/>
  <c r="DD137" i="1"/>
  <c r="DD138" i="1"/>
  <c r="DD139" i="1"/>
  <c r="DD140" i="1"/>
  <c r="DD141" i="1"/>
  <c r="DD142" i="1"/>
  <c r="DD143" i="1"/>
  <c r="DD144" i="1"/>
  <c r="DD145" i="1"/>
  <c r="DD146" i="1"/>
  <c r="DD147" i="1"/>
  <c r="DD148" i="1"/>
  <c r="DD149" i="1"/>
  <c r="DD150" i="1"/>
  <c r="DD151" i="1"/>
  <c r="DD152" i="1"/>
  <c r="DD153" i="1"/>
  <c r="DD154" i="1"/>
  <c r="DD155" i="1"/>
  <c r="DD156" i="1"/>
  <c r="DD157" i="1"/>
  <c r="DD158" i="1"/>
  <c r="DD159" i="1"/>
  <c r="DD160" i="1"/>
  <c r="DD161" i="1"/>
  <c r="DD162" i="1"/>
  <c r="DD163" i="1"/>
  <c r="DD164" i="1"/>
  <c r="DD165" i="1"/>
  <c r="DD166" i="1"/>
  <c r="DD167" i="1"/>
  <c r="DD168" i="1"/>
  <c r="DD169" i="1"/>
  <c r="DD170" i="1"/>
  <c r="DD171" i="1"/>
  <c r="DD172" i="1"/>
  <c r="DD173" i="1"/>
  <c r="DD174" i="1"/>
  <c r="DD175" i="1"/>
  <c r="DD176" i="1"/>
  <c r="DD177" i="1"/>
  <c r="DD178" i="1"/>
  <c r="DD179" i="1"/>
  <c r="DD180" i="1"/>
  <c r="DD181" i="1"/>
  <c r="DD182" i="1"/>
  <c r="DD183" i="1"/>
  <c r="DD184" i="1"/>
  <c r="DD185" i="1"/>
  <c r="DD186" i="1"/>
  <c r="DD187" i="1"/>
  <c r="DD188" i="1"/>
  <c r="DD189" i="1"/>
  <c r="DD190" i="1"/>
  <c r="DD191" i="1"/>
  <c r="DD192" i="1"/>
  <c r="DD195" i="1"/>
  <c r="DD196" i="1"/>
  <c r="DD197" i="1"/>
  <c r="DD198" i="1"/>
  <c r="DD199" i="1"/>
  <c r="DD200" i="1"/>
  <c r="DD201" i="1"/>
  <c r="DD202" i="1"/>
  <c r="DD203" i="1"/>
  <c r="DD204" i="1"/>
  <c r="DD205" i="1"/>
  <c r="DD206" i="1"/>
  <c r="DD207" i="1"/>
  <c r="DD208" i="1"/>
  <c r="DD209" i="1"/>
  <c r="DD210" i="1"/>
  <c r="DD211" i="1"/>
  <c r="DD212" i="1"/>
  <c r="DD213" i="1"/>
  <c r="DD214" i="1"/>
  <c r="DD215" i="1"/>
  <c r="DD216" i="1"/>
  <c r="DD217" i="1"/>
  <c r="DD218" i="1"/>
  <c r="DD219" i="1"/>
  <c r="DD221" i="1"/>
  <c r="DD222" i="1"/>
  <c r="DD223" i="1"/>
  <c r="DD224" i="1"/>
  <c r="DD226" i="1"/>
  <c r="DD227" i="1"/>
  <c r="DD228" i="1"/>
  <c r="DD229" i="1"/>
  <c r="DD230" i="1"/>
  <c r="DD231" i="1"/>
  <c r="DD232" i="1"/>
  <c r="DD233" i="1"/>
  <c r="DD234" i="1"/>
  <c r="DD235" i="1"/>
  <c r="DD236" i="1"/>
  <c r="DD237" i="1"/>
  <c r="DD238" i="1"/>
  <c r="DD241" i="1"/>
  <c r="DD242" i="1"/>
  <c r="DD243" i="1"/>
  <c r="DD244" i="1"/>
  <c r="DD245" i="1"/>
  <c r="DD246" i="1"/>
  <c r="DD248" i="1"/>
  <c r="DD249" i="1"/>
  <c r="DD250" i="1"/>
  <c r="DD251" i="1"/>
  <c r="DD252" i="1"/>
  <c r="DD253" i="1"/>
  <c r="DD254" i="1"/>
  <c r="DD255" i="1"/>
  <c r="DD256" i="1"/>
  <c r="DD257" i="1"/>
  <c r="DD258" i="1"/>
  <c r="DD259" i="1"/>
  <c r="DD260" i="1"/>
  <c r="DD261" i="1"/>
  <c r="DD262" i="1"/>
  <c r="DD263" i="1"/>
  <c r="DD264" i="1"/>
  <c r="DD265" i="1"/>
  <c r="DD266" i="1"/>
  <c r="DD267" i="1"/>
  <c r="DD268" i="1"/>
  <c r="DD269" i="1"/>
  <c r="DD270" i="1"/>
  <c r="DD271" i="1"/>
  <c r="DD272" i="1"/>
  <c r="DD273" i="1"/>
  <c r="DD274" i="1"/>
  <c r="DD275" i="1"/>
  <c r="DD276" i="1"/>
  <c r="DD277" i="1"/>
  <c r="DD278" i="1"/>
  <c r="DD279" i="1"/>
  <c r="DD280" i="1"/>
  <c r="DD281" i="1"/>
  <c r="DD282" i="1"/>
  <c r="DD283" i="1"/>
  <c r="DD284" i="1"/>
  <c r="DD285" i="1"/>
  <c r="DD286" i="1"/>
  <c r="DD287" i="1"/>
  <c r="DD288" i="1"/>
  <c r="DD289" i="1"/>
  <c r="DD290" i="1"/>
  <c r="DD291" i="1"/>
  <c r="DD293" i="1"/>
  <c r="DD294" i="1"/>
  <c r="DD295" i="1"/>
  <c r="DD296" i="1"/>
  <c r="DD297" i="1"/>
  <c r="DD298" i="1"/>
  <c r="DD299" i="1"/>
  <c r="DD300" i="1"/>
  <c r="DD301" i="1"/>
  <c r="DD302" i="1"/>
  <c r="DD303" i="1"/>
  <c r="DD304" i="1"/>
  <c r="DD305" i="1"/>
  <c r="DD306" i="1"/>
  <c r="DD307" i="1"/>
  <c r="DD308" i="1"/>
  <c r="DD309" i="1"/>
  <c r="DD310" i="1"/>
  <c r="DD311" i="1"/>
  <c r="DD312" i="1"/>
  <c r="DD313" i="1"/>
  <c r="DD314" i="1"/>
  <c r="DD315" i="1"/>
  <c r="DD316" i="1"/>
  <c r="DD317" i="1"/>
  <c r="DD318" i="1"/>
  <c r="DD319" i="1"/>
  <c r="DD320" i="1"/>
  <c r="DD321" i="1"/>
  <c r="DD322" i="1"/>
  <c r="DD323" i="1"/>
  <c r="DD324" i="1"/>
  <c r="DD325" i="1"/>
  <c r="DD326" i="1"/>
  <c r="DD327" i="1"/>
  <c r="DD328" i="1"/>
  <c r="DD329" i="1"/>
  <c r="DD330" i="1"/>
  <c r="DD331" i="1"/>
  <c r="DD332" i="1"/>
  <c r="DD333" i="1"/>
  <c r="DD334" i="1"/>
  <c r="DD335" i="1"/>
  <c r="DD336" i="1"/>
  <c r="DD337" i="1"/>
  <c r="DD338" i="1"/>
  <c r="DD339" i="1"/>
  <c r="DD340" i="1"/>
  <c r="DD341" i="1"/>
  <c r="DD342" i="1"/>
  <c r="DD343" i="1"/>
  <c r="DD344" i="1"/>
  <c r="DD345" i="1"/>
  <c r="DD346" i="1"/>
  <c r="DD347" i="1"/>
  <c r="DD349" i="1"/>
  <c r="DD350" i="1"/>
  <c r="DD351" i="1"/>
  <c r="DD352" i="1"/>
  <c r="DD353" i="1"/>
  <c r="DD354" i="1"/>
  <c r="DD355" i="1"/>
  <c r="DD356" i="1"/>
  <c r="CW16" i="1"/>
  <c r="CX16" i="1"/>
  <c r="CY16" i="1"/>
  <c r="CZ16" i="1"/>
  <c r="DA16" i="1"/>
  <c r="DB16" i="1"/>
  <c r="DC16" i="1"/>
  <c r="CW17" i="1"/>
  <c r="CX17" i="1"/>
  <c r="CY17" i="1"/>
  <c r="CZ17" i="1"/>
  <c r="DA17" i="1"/>
  <c r="DB17" i="1"/>
  <c r="DC17" i="1"/>
  <c r="CW18" i="1"/>
  <c r="CX18" i="1"/>
  <c r="CY18" i="1"/>
  <c r="CZ18" i="1"/>
  <c r="DA18" i="1"/>
  <c r="DB18" i="1"/>
  <c r="DC18" i="1"/>
  <c r="CW19" i="1"/>
  <c r="CX19" i="1"/>
  <c r="CY19" i="1"/>
  <c r="CZ19" i="1"/>
  <c r="DA19" i="1"/>
  <c r="DB19" i="1"/>
  <c r="DC19" i="1"/>
  <c r="CW20" i="1"/>
  <c r="CX20" i="1"/>
  <c r="CY20" i="1"/>
  <c r="CZ20" i="1"/>
  <c r="DA20" i="1"/>
  <c r="DB20" i="1"/>
  <c r="DC20" i="1"/>
  <c r="CW21" i="1"/>
  <c r="CX21" i="1"/>
  <c r="CY21" i="1"/>
  <c r="CZ21" i="1"/>
  <c r="DA21" i="1"/>
  <c r="DB21" i="1"/>
  <c r="DC21" i="1"/>
  <c r="CW22" i="1"/>
  <c r="CX22" i="1"/>
  <c r="CY22" i="1"/>
  <c r="CZ22" i="1"/>
  <c r="DA22" i="1"/>
  <c r="DB22" i="1"/>
  <c r="DC22" i="1"/>
  <c r="CW23" i="1"/>
  <c r="CX23" i="1"/>
  <c r="CY23" i="1"/>
  <c r="CZ23" i="1"/>
  <c r="DA23" i="1"/>
  <c r="DB23" i="1"/>
  <c r="DC23" i="1"/>
  <c r="CW24" i="1"/>
  <c r="CX24" i="1"/>
  <c r="CY24" i="1"/>
  <c r="CZ24" i="1"/>
  <c r="DA24" i="1"/>
  <c r="DB24" i="1"/>
  <c r="DC24" i="1"/>
  <c r="CW25" i="1"/>
  <c r="CX25" i="1"/>
  <c r="CY25" i="1"/>
  <c r="CZ25" i="1"/>
  <c r="DA25" i="1"/>
  <c r="DB25" i="1"/>
  <c r="DC25" i="1"/>
  <c r="CW26" i="1"/>
  <c r="CX26" i="1"/>
  <c r="CY26" i="1"/>
  <c r="CZ26" i="1"/>
  <c r="DA26" i="1"/>
  <c r="DB26" i="1"/>
  <c r="DC26" i="1"/>
  <c r="CW27" i="1"/>
  <c r="CX27" i="1"/>
  <c r="CY27" i="1"/>
  <c r="CZ27" i="1"/>
  <c r="DA27" i="1"/>
  <c r="DB27" i="1"/>
  <c r="DC27" i="1"/>
  <c r="CW28" i="1"/>
  <c r="CX28" i="1"/>
  <c r="CY28" i="1"/>
  <c r="CZ28" i="1"/>
  <c r="DA28" i="1"/>
  <c r="DB28" i="1"/>
  <c r="DC28" i="1"/>
  <c r="CW29" i="1"/>
  <c r="CX29" i="1"/>
  <c r="CY29" i="1"/>
  <c r="CZ29" i="1"/>
  <c r="DA29" i="1"/>
  <c r="DB29" i="1"/>
  <c r="DC29" i="1"/>
  <c r="CW30" i="1"/>
  <c r="CX30" i="1"/>
  <c r="CY30" i="1"/>
  <c r="CZ30" i="1"/>
  <c r="DA30" i="1"/>
  <c r="DB30" i="1"/>
  <c r="DC30" i="1"/>
  <c r="CW31" i="1"/>
  <c r="CX31" i="1"/>
  <c r="CY31" i="1"/>
  <c r="CZ31" i="1"/>
  <c r="DA31" i="1"/>
  <c r="DB31" i="1"/>
  <c r="DC31" i="1"/>
  <c r="CW32" i="1"/>
  <c r="CX32" i="1"/>
  <c r="CY32" i="1"/>
  <c r="CZ32" i="1"/>
  <c r="DA32" i="1"/>
  <c r="DB32" i="1"/>
  <c r="DC32" i="1"/>
  <c r="CW33" i="1"/>
  <c r="CX33" i="1"/>
  <c r="CY33" i="1"/>
  <c r="CZ33" i="1"/>
  <c r="DA33" i="1"/>
  <c r="DB33" i="1"/>
  <c r="DC33" i="1"/>
  <c r="CW34" i="1"/>
  <c r="CX34" i="1"/>
  <c r="CY34" i="1"/>
  <c r="CZ34" i="1"/>
  <c r="DA34" i="1"/>
  <c r="DB34" i="1"/>
  <c r="DC34" i="1"/>
  <c r="CW35" i="1"/>
  <c r="CX35" i="1"/>
  <c r="CY35" i="1"/>
  <c r="CZ35" i="1"/>
  <c r="DA35" i="1"/>
  <c r="DB35" i="1"/>
  <c r="DC35" i="1"/>
  <c r="CW36" i="1"/>
  <c r="CX36" i="1"/>
  <c r="CY36" i="1"/>
  <c r="CZ36" i="1"/>
  <c r="DA36" i="1"/>
  <c r="DB36" i="1"/>
  <c r="DC36" i="1"/>
  <c r="CW37" i="1"/>
  <c r="CX37" i="1"/>
  <c r="CY37" i="1"/>
  <c r="CZ37" i="1"/>
  <c r="DA37" i="1"/>
  <c r="DB37" i="1"/>
  <c r="DC37" i="1"/>
  <c r="CW38" i="1"/>
  <c r="CX38" i="1"/>
  <c r="CY38" i="1"/>
  <c r="CZ38" i="1"/>
  <c r="DA38" i="1"/>
  <c r="DB38" i="1"/>
  <c r="DC38" i="1"/>
  <c r="CW39" i="1"/>
  <c r="CX39" i="1"/>
  <c r="CY39" i="1"/>
  <c r="CZ39" i="1"/>
  <c r="DA39" i="1"/>
  <c r="DB39" i="1"/>
  <c r="DC39" i="1"/>
  <c r="CW40" i="1"/>
  <c r="CX40" i="1"/>
  <c r="CY40" i="1"/>
  <c r="CZ40" i="1"/>
  <c r="DA40" i="1"/>
  <c r="DB40" i="1"/>
  <c r="DC40" i="1"/>
  <c r="CW41" i="1"/>
  <c r="CX41" i="1"/>
  <c r="CY41" i="1"/>
  <c r="CZ41" i="1"/>
  <c r="DA41" i="1"/>
  <c r="DB41" i="1"/>
  <c r="DC41" i="1"/>
  <c r="CW42" i="1"/>
  <c r="CX42" i="1"/>
  <c r="CY42" i="1"/>
  <c r="CZ42" i="1"/>
  <c r="DA42" i="1"/>
  <c r="DB42" i="1"/>
  <c r="DC42" i="1"/>
  <c r="CW43" i="1"/>
  <c r="CX43" i="1"/>
  <c r="CY43" i="1"/>
  <c r="CZ43" i="1"/>
  <c r="DA43" i="1"/>
  <c r="DB43" i="1"/>
  <c r="DC43" i="1"/>
  <c r="CW44" i="1"/>
  <c r="CX44" i="1"/>
  <c r="CY44" i="1"/>
  <c r="CZ44" i="1"/>
  <c r="DA44" i="1"/>
  <c r="DB44" i="1"/>
  <c r="DC44" i="1"/>
  <c r="CW45" i="1"/>
  <c r="CX45" i="1"/>
  <c r="CY45" i="1"/>
  <c r="CZ45" i="1"/>
  <c r="DA45" i="1"/>
  <c r="DB45" i="1"/>
  <c r="DC45" i="1"/>
  <c r="CW46" i="1"/>
  <c r="CX46" i="1"/>
  <c r="CY46" i="1"/>
  <c r="CZ46" i="1"/>
  <c r="DA46" i="1"/>
  <c r="DB46" i="1"/>
  <c r="DC46" i="1"/>
  <c r="CW47" i="1"/>
  <c r="CX47" i="1"/>
  <c r="CY47" i="1"/>
  <c r="CZ47" i="1"/>
  <c r="DA47" i="1"/>
  <c r="DB47" i="1"/>
  <c r="DC47" i="1"/>
  <c r="CW48" i="1"/>
  <c r="CX48" i="1"/>
  <c r="CY48" i="1"/>
  <c r="CZ48" i="1"/>
  <c r="DA48" i="1"/>
  <c r="DB48" i="1"/>
  <c r="DC48" i="1"/>
  <c r="CW49" i="1"/>
  <c r="CX49" i="1"/>
  <c r="CY49" i="1"/>
  <c r="CZ49" i="1"/>
  <c r="DA49" i="1"/>
  <c r="DB49" i="1"/>
  <c r="DC49" i="1"/>
  <c r="CW50" i="1"/>
  <c r="CX50" i="1"/>
  <c r="CY50" i="1"/>
  <c r="CZ50" i="1"/>
  <c r="DA50" i="1"/>
  <c r="DB50" i="1"/>
  <c r="DC50" i="1"/>
  <c r="CW51" i="1"/>
  <c r="CX51" i="1"/>
  <c r="CY51" i="1"/>
  <c r="CZ51" i="1"/>
  <c r="DA51" i="1"/>
  <c r="DB51" i="1"/>
  <c r="DC51" i="1"/>
  <c r="CW52" i="1"/>
  <c r="CX52" i="1"/>
  <c r="CY52" i="1"/>
  <c r="CZ52" i="1"/>
  <c r="DA52" i="1"/>
  <c r="DB52" i="1"/>
  <c r="DC52" i="1"/>
  <c r="CW53" i="1"/>
  <c r="CX53" i="1"/>
  <c r="CY53" i="1"/>
  <c r="CZ53" i="1"/>
  <c r="DA53" i="1"/>
  <c r="DB53" i="1"/>
  <c r="DC53" i="1"/>
  <c r="CW54" i="1"/>
  <c r="CX54" i="1"/>
  <c r="CY54" i="1"/>
  <c r="CZ54" i="1"/>
  <c r="DA54" i="1"/>
  <c r="DB54" i="1"/>
  <c r="DC54" i="1"/>
  <c r="CW55" i="1"/>
  <c r="CX55" i="1"/>
  <c r="CY55" i="1"/>
  <c r="CZ55" i="1"/>
  <c r="DA55" i="1"/>
  <c r="DB55" i="1"/>
  <c r="DC55" i="1"/>
  <c r="CW56" i="1"/>
  <c r="CX56" i="1"/>
  <c r="CY56" i="1"/>
  <c r="CZ56" i="1"/>
  <c r="DA56" i="1"/>
  <c r="DB56" i="1"/>
  <c r="DC56" i="1"/>
  <c r="CW57" i="1"/>
  <c r="CX57" i="1"/>
  <c r="CY57" i="1"/>
  <c r="CZ57" i="1"/>
  <c r="DA57" i="1"/>
  <c r="DB57" i="1"/>
  <c r="DC57" i="1"/>
  <c r="CW58" i="1"/>
  <c r="CX58" i="1"/>
  <c r="CY58" i="1"/>
  <c r="CZ58" i="1"/>
  <c r="DA58" i="1"/>
  <c r="DB58" i="1"/>
  <c r="DC58" i="1"/>
  <c r="CW59" i="1"/>
  <c r="CX59" i="1"/>
  <c r="CY59" i="1"/>
  <c r="CZ59" i="1"/>
  <c r="DA59" i="1"/>
  <c r="DB59" i="1"/>
  <c r="DC59" i="1"/>
  <c r="CW60" i="1"/>
  <c r="CX60" i="1"/>
  <c r="CY60" i="1"/>
  <c r="CZ60" i="1"/>
  <c r="DA60" i="1"/>
  <c r="DB60" i="1"/>
  <c r="DC60" i="1"/>
  <c r="CW61" i="1"/>
  <c r="CX61" i="1"/>
  <c r="CY61" i="1"/>
  <c r="CZ61" i="1"/>
  <c r="DA61" i="1"/>
  <c r="DB61" i="1"/>
  <c r="DC61" i="1"/>
  <c r="CW62" i="1"/>
  <c r="CX62" i="1"/>
  <c r="CY62" i="1"/>
  <c r="CZ62" i="1"/>
  <c r="DA62" i="1"/>
  <c r="DB62" i="1"/>
  <c r="DC62" i="1"/>
  <c r="CW63" i="1"/>
  <c r="CX63" i="1"/>
  <c r="CY63" i="1"/>
  <c r="CZ63" i="1"/>
  <c r="DA63" i="1"/>
  <c r="DB63" i="1"/>
  <c r="DC63" i="1"/>
  <c r="CW64" i="1"/>
  <c r="CX64" i="1"/>
  <c r="CY64" i="1"/>
  <c r="CZ64" i="1"/>
  <c r="DA64" i="1"/>
  <c r="DB64" i="1"/>
  <c r="DC64" i="1"/>
  <c r="CW65" i="1"/>
  <c r="CX65" i="1"/>
  <c r="CY65" i="1"/>
  <c r="CZ65" i="1"/>
  <c r="DA65" i="1"/>
  <c r="DB65" i="1"/>
  <c r="DC65" i="1"/>
  <c r="CW66" i="1"/>
  <c r="CX66" i="1"/>
  <c r="CY66" i="1"/>
  <c r="CZ66" i="1"/>
  <c r="DA66" i="1"/>
  <c r="DB66" i="1"/>
  <c r="DC66" i="1"/>
  <c r="CW67" i="1"/>
  <c r="CX67" i="1"/>
  <c r="CY67" i="1"/>
  <c r="CZ67" i="1"/>
  <c r="DA67" i="1"/>
  <c r="DB67" i="1"/>
  <c r="DC67" i="1"/>
  <c r="CW68" i="1"/>
  <c r="CX68" i="1"/>
  <c r="CY68" i="1"/>
  <c r="CZ68" i="1"/>
  <c r="DA68" i="1"/>
  <c r="DB68" i="1"/>
  <c r="DC68" i="1"/>
  <c r="CW69" i="1"/>
  <c r="CX69" i="1"/>
  <c r="CY69" i="1"/>
  <c r="CZ69" i="1"/>
  <c r="DA69" i="1"/>
  <c r="DB69" i="1"/>
  <c r="DC69" i="1"/>
  <c r="CW70" i="1"/>
  <c r="CX70" i="1"/>
  <c r="CY70" i="1"/>
  <c r="CZ70" i="1"/>
  <c r="DA70" i="1"/>
  <c r="DB70" i="1"/>
  <c r="DC70" i="1"/>
  <c r="CW71" i="1"/>
  <c r="CX71" i="1"/>
  <c r="CY71" i="1"/>
  <c r="CZ71" i="1"/>
  <c r="DA71" i="1"/>
  <c r="DB71" i="1"/>
  <c r="DC71" i="1"/>
  <c r="CW72" i="1"/>
  <c r="CX72" i="1"/>
  <c r="CY72" i="1"/>
  <c r="CZ72" i="1"/>
  <c r="DA72" i="1"/>
  <c r="DB72" i="1"/>
  <c r="DC72" i="1"/>
  <c r="CW73" i="1"/>
  <c r="CX73" i="1"/>
  <c r="CY73" i="1"/>
  <c r="CZ73" i="1"/>
  <c r="DA73" i="1"/>
  <c r="DB73" i="1"/>
  <c r="DC73" i="1"/>
  <c r="CW74" i="1"/>
  <c r="CX74" i="1"/>
  <c r="CY74" i="1"/>
  <c r="CZ74" i="1"/>
  <c r="DA74" i="1"/>
  <c r="DB74" i="1"/>
  <c r="DC74" i="1"/>
  <c r="CW75" i="1"/>
  <c r="CX75" i="1"/>
  <c r="CY75" i="1"/>
  <c r="CZ75" i="1"/>
  <c r="DA75" i="1"/>
  <c r="DB75" i="1"/>
  <c r="DC75" i="1"/>
  <c r="CW76" i="1"/>
  <c r="CX76" i="1"/>
  <c r="CY76" i="1"/>
  <c r="CZ76" i="1"/>
  <c r="DA76" i="1"/>
  <c r="DB76" i="1"/>
  <c r="DC76" i="1"/>
  <c r="CW77" i="1"/>
  <c r="CX77" i="1"/>
  <c r="CY77" i="1"/>
  <c r="CZ77" i="1"/>
  <c r="DA77" i="1"/>
  <c r="DB77" i="1"/>
  <c r="DC77" i="1"/>
  <c r="CW78" i="1"/>
  <c r="CX78" i="1"/>
  <c r="CY78" i="1"/>
  <c r="CZ78" i="1"/>
  <c r="DA78" i="1"/>
  <c r="DB78" i="1"/>
  <c r="DC78" i="1"/>
  <c r="CW79" i="1"/>
  <c r="CX79" i="1"/>
  <c r="CY79" i="1"/>
  <c r="CZ79" i="1"/>
  <c r="DA79" i="1"/>
  <c r="DB79" i="1"/>
  <c r="DC79" i="1"/>
  <c r="CW80" i="1"/>
  <c r="CX80" i="1"/>
  <c r="CY80" i="1"/>
  <c r="CZ80" i="1"/>
  <c r="DA80" i="1"/>
  <c r="DB80" i="1"/>
  <c r="DC80" i="1"/>
  <c r="CW81" i="1"/>
  <c r="CX81" i="1"/>
  <c r="CY81" i="1"/>
  <c r="CZ81" i="1"/>
  <c r="DA81" i="1"/>
  <c r="DB81" i="1"/>
  <c r="DC81" i="1"/>
  <c r="CW82" i="1"/>
  <c r="CX82" i="1"/>
  <c r="CY82" i="1"/>
  <c r="CZ82" i="1"/>
  <c r="DA82" i="1"/>
  <c r="DB82" i="1"/>
  <c r="DC82" i="1"/>
  <c r="CW83" i="1"/>
  <c r="CX83" i="1"/>
  <c r="CY83" i="1"/>
  <c r="CZ83" i="1"/>
  <c r="DA83" i="1"/>
  <c r="DB83" i="1"/>
  <c r="DC83" i="1"/>
  <c r="CW84" i="1"/>
  <c r="CX84" i="1"/>
  <c r="CY84" i="1"/>
  <c r="CZ84" i="1"/>
  <c r="DA84" i="1"/>
  <c r="DB84" i="1"/>
  <c r="DC84" i="1"/>
  <c r="CW85" i="1"/>
  <c r="CX85" i="1"/>
  <c r="CY85" i="1"/>
  <c r="CZ85" i="1"/>
  <c r="DA85" i="1"/>
  <c r="DB85" i="1"/>
  <c r="DC85" i="1"/>
  <c r="CW86" i="1"/>
  <c r="CX86" i="1"/>
  <c r="CY86" i="1"/>
  <c r="CZ86" i="1"/>
  <c r="DA86" i="1"/>
  <c r="DB86" i="1"/>
  <c r="DC86" i="1"/>
  <c r="CW87" i="1"/>
  <c r="CX87" i="1"/>
  <c r="CY87" i="1"/>
  <c r="CZ87" i="1"/>
  <c r="DA87" i="1"/>
  <c r="DB87" i="1"/>
  <c r="DC87" i="1"/>
  <c r="CW88" i="1"/>
  <c r="CX88" i="1"/>
  <c r="CY88" i="1"/>
  <c r="CZ88" i="1"/>
  <c r="DA88" i="1"/>
  <c r="DB88" i="1"/>
  <c r="DC88" i="1"/>
  <c r="CW89" i="1"/>
  <c r="CX89" i="1"/>
  <c r="CY89" i="1"/>
  <c r="CZ89" i="1"/>
  <c r="DA89" i="1"/>
  <c r="DB89" i="1"/>
  <c r="DC89" i="1"/>
  <c r="CW90" i="1"/>
  <c r="CX90" i="1"/>
  <c r="CY90" i="1"/>
  <c r="CZ90" i="1"/>
  <c r="DA90" i="1"/>
  <c r="DB90" i="1"/>
  <c r="DC90" i="1"/>
  <c r="CW91" i="1"/>
  <c r="CX91" i="1"/>
  <c r="CY91" i="1"/>
  <c r="CZ91" i="1"/>
  <c r="DA91" i="1"/>
  <c r="DB91" i="1"/>
  <c r="DC91" i="1"/>
  <c r="CW92" i="1"/>
  <c r="CX92" i="1"/>
  <c r="CY92" i="1"/>
  <c r="CZ92" i="1"/>
  <c r="DA92" i="1"/>
  <c r="DB92" i="1"/>
  <c r="DC92" i="1"/>
  <c r="CW93" i="1"/>
  <c r="CX93" i="1"/>
  <c r="CY93" i="1"/>
  <c r="CZ93" i="1"/>
  <c r="DA93" i="1"/>
  <c r="DB93" i="1"/>
  <c r="DC93" i="1"/>
  <c r="CW94" i="1"/>
  <c r="CX94" i="1"/>
  <c r="CY94" i="1"/>
  <c r="CZ94" i="1"/>
  <c r="DA94" i="1"/>
  <c r="DB94" i="1"/>
  <c r="DC94" i="1"/>
  <c r="CW95" i="1"/>
  <c r="CX95" i="1"/>
  <c r="CY95" i="1"/>
  <c r="CZ95" i="1"/>
  <c r="DA95" i="1"/>
  <c r="DB95" i="1"/>
  <c r="DC95" i="1"/>
  <c r="CW96" i="1"/>
  <c r="CX96" i="1"/>
  <c r="CY96" i="1"/>
  <c r="CZ96" i="1"/>
  <c r="DA96" i="1"/>
  <c r="DB96" i="1"/>
  <c r="DC96" i="1"/>
  <c r="CW97" i="1"/>
  <c r="CX97" i="1"/>
  <c r="CY97" i="1"/>
  <c r="CZ97" i="1"/>
  <c r="DA97" i="1"/>
  <c r="DB97" i="1"/>
  <c r="DC97" i="1"/>
  <c r="CW98" i="1"/>
  <c r="CX98" i="1"/>
  <c r="CY98" i="1"/>
  <c r="CZ98" i="1"/>
  <c r="DA98" i="1"/>
  <c r="DB98" i="1"/>
  <c r="DC98" i="1"/>
  <c r="CW99" i="1"/>
  <c r="CX99" i="1"/>
  <c r="CY99" i="1"/>
  <c r="CZ99" i="1"/>
  <c r="DA99" i="1"/>
  <c r="DB99" i="1"/>
  <c r="DC99" i="1"/>
  <c r="CW100" i="1"/>
  <c r="CX100" i="1"/>
  <c r="CY100" i="1"/>
  <c r="CZ100" i="1"/>
  <c r="DA100" i="1"/>
  <c r="DB100" i="1"/>
  <c r="DC100" i="1"/>
  <c r="CW101" i="1"/>
  <c r="CX101" i="1"/>
  <c r="CY101" i="1"/>
  <c r="CZ101" i="1"/>
  <c r="DA101" i="1"/>
  <c r="DB101" i="1"/>
  <c r="DC101" i="1"/>
  <c r="CW102" i="1"/>
  <c r="CX102" i="1"/>
  <c r="CY102" i="1"/>
  <c r="CZ102" i="1"/>
  <c r="DA102" i="1"/>
  <c r="DB102" i="1"/>
  <c r="DC102" i="1"/>
  <c r="CW103" i="1"/>
  <c r="CX103" i="1"/>
  <c r="CY103" i="1"/>
  <c r="CZ103" i="1"/>
  <c r="DA103" i="1"/>
  <c r="DB103" i="1"/>
  <c r="DC103" i="1"/>
  <c r="CW104" i="1"/>
  <c r="CX104" i="1"/>
  <c r="CY104" i="1"/>
  <c r="CZ104" i="1"/>
  <c r="DA104" i="1"/>
  <c r="DB104" i="1"/>
  <c r="DC104" i="1"/>
  <c r="CW105" i="1"/>
  <c r="CX105" i="1"/>
  <c r="CY105" i="1"/>
  <c r="CZ105" i="1"/>
  <c r="DA105" i="1"/>
  <c r="DB105" i="1"/>
  <c r="DC105" i="1"/>
  <c r="CW106" i="1"/>
  <c r="CX106" i="1"/>
  <c r="CY106" i="1"/>
  <c r="CZ106" i="1"/>
  <c r="DA106" i="1"/>
  <c r="DB106" i="1"/>
  <c r="DC106" i="1"/>
  <c r="CW107" i="1"/>
  <c r="CX107" i="1"/>
  <c r="CY107" i="1"/>
  <c r="CZ107" i="1"/>
  <c r="DA107" i="1"/>
  <c r="DB107" i="1"/>
  <c r="DC107" i="1"/>
  <c r="CW108" i="1"/>
  <c r="CX108" i="1"/>
  <c r="CY108" i="1"/>
  <c r="CZ108" i="1"/>
  <c r="DA108" i="1"/>
  <c r="DB108" i="1"/>
  <c r="DC108" i="1"/>
  <c r="CW109" i="1"/>
  <c r="CX109" i="1"/>
  <c r="CY109" i="1"/>
  <c r="CZ109" i="1"/>
  <c r="DA109" i="1"/>
  <c r="DB109" i="1"/>
  <c r="DC109" i="1"/>
  <c r="CW110" i="1"/>
  <c r="CX110" i="1"/>
  <c r="CY110" i="1"/>
  <c r="CZ110" i="1"/>
  <c r="DA110" i="1"/>
  <c r="DB110" i="1"/>
  <c r="DC110" i="1"/>
  <c r="CW111" i="1"/>
  <c r="CX111" i="1"/>
  <c r="CY111" i="1"/>
  <c r="CZ111" i="1"/>
  <c r="DA111" i="1"/>
  <c r="DB111" i="1"/>
  <c r="DC111" i="1"/>
  <c r="CW112" i="1"/>
  <c r="CX112" i="1"/>
  <c r="CY112" i="1"/>
  <c r="CZ112" i="1"/>
  <c r="DA112" i="1"/>
  <c r="DB112" i="1"/>
  <c r="DC112" i="1"/>
  <c r="CW113" i="1"/>
  <c r="CX113" i="1"/>
  <c r="CY113" i="1"/>
  <c r="CZ113" i="1"/>
  <c r="DA113" i="1"/>
  <c r="DB113" i="1"/>
  <c r="DC113" i="1"/>
  <c r="CW114" i="1"/>
  <c r="CX114" i="1"/>
  <c r="CY114" i="1"/>
  <c r="CZ114" i="1"/>
  <c r="DA114" i="1"/>
  <c r="DB114" i="1"/>
  <c r="DC114" i="1"/>
  <c r="CW115" i="1"/>
  <c r="CX115" i="1"/>
  <c r="CY115" i="1"/>
  <c r="CZ115" i="1"/>
  <c r="DA115" i="1"/>
  <c r="DB115" i="1"/>
  <c r="DC115" i="1"/>
  <c r="CW116" i="1"/>
  <c r="CX116" i="1"/>
  <c r="CY116" i="1"/>
  <c r="CZ116" i="1"/>
  <c r="DA116" i="1"/>
  <c r="DB116" i="1"/>
  <c r="DC116" i="1"/>
  <c r="CW117" i="1"/>
  <c r="CX117" i="1"/>
  <c r="CY117" i="1"/>
  <c r="CZ117" i="1"/>
  <c r="DA117" i="1"/>
  <c r="DB117" i="1"/>
  <c r="DC117" i="1"/>
  <c r="CW118" i="1"/>
  <c r="CX118" i="1"/>
  <c r="CY118" i="1"/>
  <c r="CZ118" i="1"/>
  <c r="DA118" i="1"/>
  <c r="DB118" i="1"/>
  <c r="DC118" i="1"/>
  <c r="CW119" i="1"/>
  <c r="CX119" i="1"/>
  <c r="CY119" i="1"/>
  <c r="CZ119" i="1"/>
  <c r="DA119" i="1"/>
  <c r="DB119" i="1"/>
  <c r="DC119" i="1"/>
  <c r="CW120" i="1"/>
  <c r="CX120" i="1"/>
  <c r="CY120" i="1"/>
  <c r="CZ120" i="1"/>
  <c r="DA120" i="1"/>
  <c r="DB120" i="1"/>
  <c r="DC120" i="1"/>
  <c r="CW121" i="1"/>
  <c r="CX121" i="1"/>
  <c r="CY121" i="1"/>
  <c r="CZ121" i="1"/>
  <c r="DA121" i="1"/>
  <c r="DB121" i="1"/>
  <c r="DC121" i="1"/>
  <c r="CW122" i="1"/>
  <c r="CX122" i="1"/>
  <c r="CY122" i="1"/>
  <c r="CZ122" i="1"/>
  <c r="DA122" i="1"/>
  <c r="DB122" i="1"/>
  <c r="DC122" i="1"/>
  <c r="CW123" i="1"/>
  <c r="CX123" i="1"/>
  <c r="CY123" i="1"/>
  <c r="CZ123" i="1"/>
  <c r="DA123" i="1"/>
  <c r="DB123" i="1"/>
  <c r="DC123" i="1"/>
  <c r="CW124" i="1"/>
  <c r="CX124" i="1"/>
  <c r="CY124" i="1"/>
  <c r="CZ124" i="1"/>
  <c r="DA124" i="1"/>
  <c r="DB124" i="1"/>
  <c r="DC124" i="1"/>
  <c r="CW125" i="1"/>
  <c r="CX125" i="1"/>
  <c r="CY125" i="1"/>
  <c r="CZ125" i="1"/>
  <c r="DA125" i="1"/>
  <c r="DB125" i="1"/>
  <c r="DC125" i="1"/>
  <c r="CW126" i="1"/>
  <c r="CX126" i="1"/>
  <c r="CY126" i="1"/>
  <c r="CZ126" i="1"/>
  <c r="DA126" i="1"/>
  <c r="DB126" i="1"/>
  <c r="DC126" i="1"/>
  <c r="CW127" i="1"/>
  <c r="CX127" i="1"/>
  <c r="CY127" i="1"/>
  <c r="CZ127" i="1"/>
  <c r="DA127" i="1"/>
  <c r="DB127" i="1"/>
  <c r="DC127" i="1"/>
  <c r="CW128" i="1"/>
  <c r="CX128" i="1"/>
  <c r="CY128" i="1"/>
  <c r="CZ128" i="1"/>
  <c r="DA128" i="1"/>
  <c r="DB128" i="1"/>
  <c r="DC128" i="1"/>
  <c r="CW129" i="1"/>
  <c r="CX129" i="1"/>
  <c r="CY129" i="1"/>
  <c r="CZ129" i="1"/>
  <c r="DA129" i="1"/>
  <c r="DB129" i="1"/>
  <c r="DC129" i="1"/>
  <c r="CW130" i="1"/>
  <c r="CX130" i="1"/>
  <c r="CY130" i="1"/>
  <c r="CZ130" i="1"/>
  <c r="DA130" i="1"/>
  <c r="DB130" i="1"/>
  <c r="DC130" i="1"/>
  <c r="CW131" i="1"/>
  <c r="CX131" i="1"/>
  <c r="CY131" i="1"/>
  <c r="CZ131" i="1"/>
  <c r="DA131" i="1"/>
  <c r="DB131" i="1"/>
  <c r="DC131" i="1"/>
  <c r="CW132" i="1"/>
  <c r="CX132" i="1"/>
  <c r="CY132" i="1"/>
  <c r="CZ132" i="1"/>
  <c r="DA132" i="1"/>
  <c r="DB132" i="1"/>
  <c r="DC132" i="1"/>
  <c r="CW133" i="1"/>
  <c r="CX133" i="1"/>
  <c r="CY133" i="1"/>
  <c r="CZ133" i="1"/>
  <c r="DA133" i="1"/>
  <c r="DB133" i="1"/>
  <c r="DC133" i="1"/>
  <c r="CW134" i="1"/>
  <c r="CX134" i="1"/>
  <c r="CY134" i="1"/>
  <c r="CZ134" i="1"/>
  <c r="DA134" i="1"/>
  <c r="DB134" i="1"/>
  <c r="DC134" i="1"/>
  <c r="CW135" i="1"/>
  <c r="CX135" i="1"/>
  <c r="CY135" i="1"/>
  <c r="CZ135" i="1"/>
  <c r="DA135" i="1"/>
  <c r="DB135" i="1"/>
  <c r="DC135" i="1"/>
  <c r="CW136" i="1"/>
  <c r="CX136" i="1"/>
  <c r="CY136" i="1"/>
  <c r="CZ136" i="1"/>
  <c r="DA136" i="1"/>
  <c r="DB136" i="1"/>
  <c r="DC136" i="1"/>
  <c r="CW137" i="1"/>
  <c r="CX137" i="1"/>
  <c r="CY137" i="1"/>
  <c r="CZ137" i="1"/>
  <c r="DA137" i="1"/>
  <c r="DB137" i="1"/>
  <c r="DC137" i="1"/>
  <c r="CW138" i="1"/>
  <c r="CX138" i="1"/>
  <c r="CY138" i="1"/>
  <c r="CZ138" i="1"/>
  <c r="DA138" i="1"/>
  <c r="DB138" i="1"/>
  <c r="DC138" i="1"/>
  <c r="CW139" i="1"/>
  <c r="CX139" i="1"/>
  <c r="CY139" i="1"/>
  <c r="CZ139" i="1"/>
  <c r="DA139" i="1"/>
  <c r="DB139" i="1"/>
  <c r="DC139" i="1"/>
  <c r="CW140" i="1"/>
  <c r="CX140" i="1"/>
  <c r="CY140" i="1"/>
  <c r="CZ140" i="1"/>
  <c r="DA140" i="1"/>
  <c r="DB140" i="1"/>
  <c r="DC140" i="1"/>
  <c r="CW141" i="1"/>
  <c r="CX141" i="1"/>
  <c r="CY141" i="1"/>
  <c r="CZ141" i="1"/>
  <c r="DA141" i="1"/>
  <c r="DB141" i="1"/>
  <c r="DC141" i="1"/>
  <c r="CW142" i="1"/>
  <c r="CX142" i="1"/>
  <c r="CY142" i="1"/>
  <c r="CZ142" i="1"/>
  <c r="DA142" i="1"/>
  <c r="DB142" i="1"/>
  <c r="DC142" i="1"/>
  <c r="CW143" i="1"/>
  <c r="CX143" i="1"/>
  <c r="CY143" i="1"/>
  <c r="CZ143" i="1"/>
  <c r="DA143" i="1"/>
  <c r="DB143" i="1"/>
  <c r="DC143" i="1"/>
  <c r="CW144" i="1"/>
  <c r="CX144" i="1"/>
  <c r="CY144" i="1"/>
  <c r="CZ144" i="1"/>
  <c r="DA144" i="1"/>
  <c r="DB144" i="1"/>
  <c r="DC144" i="1"/>
  <c r="CW145" i="1"/>
  <c r="CX145" i="1"/>
  <c r="CY145" i="1"/>
  <c r="CZ145" i="1"/>
  <c r="DA145" i="1"/>
  <c r="DB145" i="1"/>
  <c r="DC145" i="1"/>
  <c r="CW146" i="1"/>
  <c r="CX146" i="1"/>
  <c r="CY146" i="1"/>
  <c r="CZ146" i="1"/>
  <c r="DA146" i="1"/>
  <c r="DB146" i="1"/>
  <c r="DC146" i="1"/>
  <c r="CW147" i="1"/>
  <c r="CX147" i="1"/>
  <c r="CY147" i="1"/>
  <c r="CZ147" i="1"/>
  <c r="DA147" i="1"/>
  <c r="DB147" i="1"/>
  <c r="DC147" i="1"/>
  <c r="CW148" i="1"/>
  <c r="CX148" i="1"/>
  <c r="CY148" i="1"/>
  <c r="CZ148" i="1"/>
  <c r="DA148" i="1"/>
  <c r="DB148" i="1"/>
  <c r="DC148" i="1"/>
  <c r="CW149" i="1"/>
  <c r="CX149" i="1"/>
  <c r="CY149" i="1"/>
  <c r="CZ149" i="1"/>
  <c r="DA149" i="1"/>
  <c r="DB149" i="1"/>
  <c r="DC149" i="1"/>
  <c r="CW150" i="1"/>
  <c r="CX150" i="1"/>
  <c r="CY150" i="1"/>
  <c r="CZ150" i="1"/>
  <c r="DA150" i="1"/>
  <c r="DB150" i="1"/>
  <c r="DC150" i="1"/>
  <c r="CW151" i="1"/>
  <c r="CX151" i="1"/>
  <c r="CY151" i="1"/>
  <c r="CZ151" i="1"/>
  <c r="DA151" i="1"/>
  <c r="DB151" i="1"/>
  <c r="DC151" i="1"/>
  <c r="CW152" i="1"/>
  <c r="CX152" i="1"/>
  <c r="CY152" i="1"/>
  <c r="CZ152" i="1"/>
  <c r="DA152" i="1"/>
  <c r="DB152" i="1"/>
  <c r="DC152" i="1"/>
  <c r="CW153" i="1"/>
  <c r="CX153" i="1"/>
  <c r="CY153" i="1"/>
  <c r="CZ153" i="1"/>
  <c r="DA153" i="1"/>
  <c r="DB153" i="1"/>
  <c r="DC153" i="1"/>
  <c r="CW154" i="1"/>
  <c r="CX154" i="1"/>
  <c r="CY154" i="1"/>
  <c r="CZ154" i="1"/>
  <c r="DA154" i="1"/>
  <c r="DB154" i="1"/>
  <c r="DC154" i="1"/>
  <c r="CW155" i="1"/>
  <c r="CX155" i="1"/>
  <c r="CY155" i="1"/>
  <c r="CZ155" i="1"/>
  <c r="DA155" i="1"/>
  <c r="DB155" i="1"/>
  <c r="DC155" i="1"/>
  <c r="CW156" i="1"/>
  <c r="CX156" i="1"/>
  <c r="CY156" i="1"/>
  <c r="CZ156" i="1"/>
  <c r="DA156" i="1"/>
  <c r="DB156" i="1"/>
  <c r="DC156" i="1"/>
  <c r="CW157" i="1"/>
  <c r="CX157" i="1"/>
  <c r="CY157" i="1"/>
  <c r="CZ157" i="1"/>
  <c r="DA157" i="1"/>
  <c r="DB157" i="1"/>
  <c r="DC157" i="1"/>
  <c r="CW158" i="1"/>
  <c r="CX158" i="1"/>
  <c r="CY158" i="1"/>
  <c r="CZ158" i="1"/>
  <c r="DA158" i="1"/>
  <c r="DB158" i="1"/>
  <c r="DC158" i="1"/>
  <c r="CW159" i="1"/>
  <c r="CX159" i="1"/>
  <c r="CY159" i="1"/>
  <c r="CZ159" i="1"/>
  <c r="DA159" i="1"/>
  <c r="DB159" i="1"/>
  <c r="DC159" i="1"/>
  <c r="CW160" i="1"/>
  <c r="CX160" i="1"/>
  <c r="CY160" i="1"/>
  <c r="CZ160" i="1"/>
  <c r="DA160" i="1"/>
  <c r="DB160" i="1"/>
  <c r="DC160" i="1"/>
  <c r="CW161" i="1"/>
  <c r="CX161" i="1"/>
  <c r="CY161" i="1"/>
  <c r="CZ161" i="1"/>
  <c r="DA161" i="1"/>
  <c r="DB161" i="1"/>
  <c r="DC161" i="1"/>
  <c r="CW162" i="1"/>
  <c r="CX162" i="1"/>
  <c r="CY162" i="1"/>
  <c r="CZ162" i="1"/>
  <c r="DA162" i="1"/>
  <c r="DB162" i="1"/>
  <c r="DC162" i="1"/>
  <c r="CW163" i="1"/>
  <c r="CX163" i="1"/>
  <c r="CY163" i="1"/>
  <c r="CZ163" i="1"/>
  <c r="DA163" i="1"/>
  <c r="DB163" i="1"/>
  <c r="DC163" i="1"/>
  <c r="CW164" i="1"/>
  <c r="CX164" i="1"/>
  <c r="CY164" i="1"/>
  <c r="CZ164" i="1"/>
  <c r="DA164" i="1"/>
  <c r="DB164" i="1"/>
  <c r="DC164" i="1"/>
  <c r="CW165" i="1"/>
  <c r="CX165" i="1"/>
  <c r="CY165" i="1"/>
  <c r="CZ165" i="1"/>
  <c r="DA165" i="1"/>
  <c r="DB165" i="1"/>
  <c r="DC165" i="1"/>
  <c r="CW166" i="1"/>
  <c r="CX166" i="1"/>
  <c r="CY166" i="1"/>
  <c r="CZ166" i="1"/>
  <c r="DA166" i="1"/>
  <c r="DB166" i="1"/>
  <c r="DC166" i="1"/>
  <c r="CW167" i="1"/>
  <c r="CX167" i="1"/>
  <c r="CY167" i="1"/>
  <c r="CZ167" i="1"/>
  <c r="DA167" i="1"/>
  <c r="DB167" i="1"/>
  <c r="DC167" i="1"/>
  <c r="CW168" i="1"/>
  <c r="CX168" i="1"/>
  <c r="CY168" i="1"/>
  <c r="CZ168" i="1"/>
  <c r="DA168" i="1"/>
  <c r="DB168" i="1"/>
  <c r="DC168" i="1"/>
  <c r="CW169" i="1"/>
  <c r="CX169" i="1"/>
  <c r="CY169" i="1"/>
  <c r="CZ169" i="1"/>
  <c r="DA169" i="1"/>
  <c r="DB169" i="1"/>
  <c r="DC169" i="1"/>
  <c r="CW170" i="1"/>
  <c r="CX170" i="1"/>
  <c r="CY170" i="1"/>
  <c r="CZ170" i="1"/>
  <c r="DA170" i="1"/>
  <c r="DB170" i="1"/>
  <c r="DC170" i="1"/>
  <c r="CW171" i="1"/>
  <c r="CX171" i="1"/>
  <c r="CY171" i="1"/>
  <c r="CZ171" i="1"/>
  <c r="DA171" i="1"/>
  <c r="DB171" i="1"/>
  <c r="DC171" i="1"/>
  <c r="CW172" i="1"/>
  <c r="CX172" i="1"/>
  <c r="CY172" i="1"/>
  <c r="CZ172" i="1"/>
  <c r="DA172" i="1"/>
  <c r="DB172" i="1"/>
  <c r="DC172" i="1"/>
  <c r="CW173" i="1"/>
  <c r="CX173" i="1"/>
  <c r="CY173" i="1"/>
  <c r="CZ173" i="1"/>
  <c r="DA173" i="1"/>
  <c r="DB173" i="1"/>
  <c r="DC173" i="1"/>
  <c r="CW174" i="1"/>
  <c r="CX174" i="1"/>
  <c r="CY174" i="1"/>
  <c r="CZ174" i="1"/>
  <c r="DA174" i="1"/>
  <c r="DB174" i="1"/>
  <c r="DC174" i="1"/>
  <c r="CW175" i="1"/>
  <c r="CX175" i="1"/>
  <c r="CY175" i="1"/>
  <c r="CZ175" i="1"/>
  <c r="DA175" i="1"/>
  <c r="DB175" i="1"/>
  <c r="DC175" i="1"/>
  <c r="CW176" i="1"/>
  <c r="CX176" i="1"/>
  <c r="CY176" i="1"/>
  <c r="CZ176" i="1"/>
  <c r="DA176" i="1"/>
  <c r="DB176" i="1"/>
  <c r="DC176" i="1"/>
  <c r="CW177" i="1"/>
  <c r="CX177" i="1"/>
  <c r="CY177" i="1"/>
  <c r="CZ177" i="1"/>
  <c r="DA177" i="1"/>
  <c r="DB177" i="1"/>
  <c r="DC177" i="1"/>
  <c r="CW178" i="1"/>
  <c r="CX178" i="1"/>
  <c r="CY178" i="1"/>
  <c r="CZ178" i="1"/>
  <c r="DA178" i="1"/>
  <c r="DB178" i="1"/>
  <c r="DC178" i="1"/>
  <c r="CW179" i="1"/>
  <c r="CX179" i="1"/>
  <c r="CY179" i="1"/>
  <c r="CZ179" i="1"/>
  <c r="DA179" i="1"/>
  <c r="DB179" i="1"/>
  <c r="DC179" i="1"/>
  <c r="CW180" i="1"/>
  <c r="CX180" i="1"/>
  <c r="CY180" i="1"/>
  <c r="CZ180" i="1"/>
  <c r="DA180" i="1"/>
  <c r="DB180" i="1"/>
  <c r="DC180" i="1"/>
  <c r="CW181" i="1"/>
  <c r="CX181" i="1"/>
  <c r="CY181" i="1"/>
  <c r="CZ181" i="1"/>
  <c r="DA181" i="1"/>
  <c r="DB181" i="1"/>
  <c r="DC181" i="1"/>
  <c r="CW182" i="1"/>
  <c r="CX182" i="1"/>
  <c r="CY182" i="1"/>
  <c r="CZ182" i="1"/>
  <c r="DA182" i="1"/>
  <c r="DB182" i="1"/>
  <c r="DC182" i="1"/>
  <c r="CW183" i="1"/>
  <c r="CX183" i="1"/>
  <c r="CY183" i="1"/>
  <c r="CZ183" i="1"/>
  <c r="DA183" i="1"/>
  <c r="DB183" i="1"/>
  <c r="DC183" i="1"/>
  <c r="CW184" i="1"/>
  <c r="CX184" i="1"/>
  <c r="CY184" i="1"/>
  <c r="CZ184" i="1"/>
  <c r="DA184" i="1"/>
  <c r="DB184" i="1"/>
  <c r="DC184" i="1"/>
  <c r="CW185" i="1"/>
  <c r="CX185" i="1"/>
  <c r="CY185" i="1"/>
  <c r="CZ185" i="1"/>
  <c r="DA185" i="1"/>
  <c r="DB185" i="1"/>
  <c r="DC185" i="1"/>
  <c r="CW186" i="1"/>
  <c r="CX186" i="1"/>
  <c r="CY186" i="1"/>
  <c r="CZ186" i="1"/>
  <c r="DA186" i="1"/>
  <c r="DB186" i="1"/>
  <c r="DC186" i="1"/>
  <c r="CW187" i="1"/>
  <c r="CX187" i="1"/>
  <c r="CY187" i="1"/>
  <c r="CZ187" i="1"/>
  <c r="DA187" i="1"/>
  <c r="DB187" i="1"/>
  <c r="DC187" i="1"/>
  <c r="CW188" i="1"/>
  <c r="CX188" i="1"/>
  <c r="CY188" i="1"/>
  <c r="CZ188" i="1"/>
  <c r="DA188" i="1"/>
  <c r="DB188" i="1"/>
  <c r="DC188" i="1"/>
  <c r="CW189" i="1"/>
  <c r="CX189" i="1"/>
  <c r="CY189" i="1"/>
  <c r="CZ189" i="1"/>
  <c r="DA189" i="1"/>
  <c r="DB189" i="1"/>
  <c r="DC189" i="1"/>
  <c r="CW190" i="1"/>
  <c r="CX190" i="1"/>
  <c r="CY190" i="1"/>
  <c r="CZ190" i="1"/>
  <c r="DA190" i="1"/>
  <c r="DB190" i="1"/>
  <c r="DC190" i="1"/>
  <c r="CW191" i="1"/>
  <c r="CX191" i="1"/>
  <c r="CY191" i="1"/>
  <c r="CZ191" i="1"/>
  <c r="DA191" i="1"/>
  <c r="DB191" i="1"/>
  <c r="DC191" i="1"/>
  <c r="CW192" i="1"/>
  <c r="CX192" i="1"/>
  <c r="CY192" i="1"/>
  <c r="CZ192" i="1"/>
  <c r="DA192" i="1"/>
  <c r="DB192" i="1"/>
  <c r="DC192" i="1"/>
  <c r="CW193" i="1"/>
  <c r="CX193" i="1"/>
  <c r="CY193" i="1"/>
  <c r="CZ193" i="1"/>
  <c r="DA193" i="1"/>
  <c r="DB193" i="1"/>
  <c r="DC193" i="1"/>
  <c r="CW194" i="1"/>
  <c r="CX194" i="1"/>
  <c r="CY194" i="1"/>
  <c r="CZ194" i="1"/>
  <c r="DA194" i="1"/>
  <c r="DB194" i="1"/>
  <c r="DC194" i="1"/>
  <c r="CW195" i="1"/>
  <c r="CX195" i="1"/>
  <c r="CY195" i="1"/>
  <c r="CZ195" i="1"/>
  <c r="DA195" i="1"/>
  <c r="DB195" i="1"/>
  <c r="DC195" i="1"/>
  <c r="CW196" i="1"/>
  <c r="CX196" i="1"/>
  <c r="CY196" i="1"/>
  <c r="CZ196" i="1"/>
  <c r="DA196" i="1"/>
  <c r="DB196" i="1"/>
  <c r="DC196" i="1"/>
  <c r="CW197" i="1"/>
  <c r="CX197" i="1"/>
  <c r="CY197" i="1"/>
  <c r="CZ197" i="1"/>
  <c r="DA197" i="1"/>
  <c r="DB197" i="1"/>
  <c r="DC197" i="1"/>
  <c r="CW198" i="1"/>
  <c r="CX198" i="1"/>
  <c r="CY198" i="1"/>
  <c r="CZ198" i="1"/>
  <c r="DA198" i="1"/>
  <c r="DB198" i="1"/>
  <c r="DC198" i="1"/>
  <c r="CW199" i="1"/>
  <c r="CX199" i="1"/>
  <c r="CY199" i="1"/>
  <c r="CZ199" i="1"/>
  <c r="DA199" i="1"/>
  <c r="DB199" i="1"/>
  <c r="DC199" i="1"/>
  <c r="CW200" i="1"/>
  <c r="CX200" i="1"/>
  <c r="CY200" i="1"/>
  <c r="CZ200" i="1"/>
  <c r="DA200" i="1"/>
  <c r="DB200" i="1"/>
  <c r="DC200" i="1"/>
  <c r="CW201" i="1"/>
  <c r="CX201" i="1"/>
  <c r="CY201" i="1"/>
  <c r="CZ201" i="1"/>
  <c r="DA201" i="1"/>
  <c r="DB201" i="1"/>
  <c r="DC201" i="1"/>
  <c r="CW202" i="1"/>
  <c r="CX202" i="1"/>
  <c r="CY202" i="1"/>
  <c r="CZ202" i="1"/>
  <c r="DA202" i="1"/>
  <c r="DB202" i="1"/>
  <c r="DC202" i="1"/>
  <c r="CW203" i="1"/>
  <c r="CX203" i="1"/>
  <c r="CY203" i="1"/>
  <c r="CZ203" i="1"/>
  <c r="DA203" i="1"/>
  <c r="DB203" i="1"/>
  <c r="DC203" i="1"/>
  <c r="CW204" i="1"/>
  <c r="CX204" i="1"/>
  <c r="CY204" i="1"/>
  <c r="CZ204" i="1"/>
  <c r="DA204" i="1"/>
  <c r="DB204" i="1"/>
  <c r="DC204" i="1"/>
  <c r="CW205" i="1"/>
  <c r="CX205" i="1"/>
  <c r="CY205" i="1"/>
  <c r="CZ205" i="1"/>
  <c r="DA205" i="1"/>
  <c r="DB205" i="1"/>
  <c r="DC205" i="1"/>
  <c r="CW206" i="1"/>
  <c r="CX206" i="1"/>
  <c r="CY206" i="1"/>
  <c r="CZ206" i="1"/>
  <c r="DA206" i="1"/>
  <c r="DB206" i="1"/>
  <c r="DC206" i="1"/>
  <c r="CW207" i="1"/>
  <c r="CX207" i="1"/>
  <c r="CY207" i="1"/>
  <c r="CZ207" i="1"/>
  <c r="DA207" i="1"/>
  <c r="DB207" i="1"/>
  <c r="DC207" i="1"/>
  <c r="CW208" i="1"/>
  <c r="CX208" i="1"/>
  <c r="CY208" i="1"/>
  <c r="CZ208" i="1"/>
  <c r="DA208" i="1"/>
  <c r="DB208" i="1"/>
  <c r="DC208" i="1"/>
  <c r="CW209" i="1"/>
  <c r="CX209" i="1"/>
  <c r="CY209" i="1"/>
  <c r="CZ209" i="1"/>
  <c r="DA209" i="1"/>
  <c r="DB209" i="1"/>
  <c r="DC209" i="1"/>
  <c r="CW210" i="1"/>
  <c r="CX210" i="1"/>
  <c r="CY210" i="1"/>
  <c r="CZ210" i="1"/>
  <c r="DA210" i="1"/>
  <c r="DB210" i="1"/>
  <c r="DC210" i="1"/>
  <c r="CW211" i="1"/>
  <c r="CX211" i="1"/>
  <c r="CY211" i="1"/>
  <c r="CZ211" i="1"/>
  <c r="DA211" i="1"/>
  <c r="DB211" i="1"/>
  <c r="DC211" i="1"/>
  <c r="CW212" i="1"/>
  <c r="CX212" i="1"/>
  <c r="CY212" i="1"/>
  <c r="CZ212" i="1"/>
  <c r="DA212" i="1"/>
  <c r="DB212" i="1"/>
  <c r="DC212" i="1"/>
  <c r="CW213" i="1"/>
  <c r="CX213" i="1"/>
  <c r="CY213" i="1"/>
  <c r="CZ213" i="1"/>
  <c r="DA213" i="1"/>
  <c r="DB213" i="1"/>
  <c r="DC213" i="1"/>
  <c r="CW214" i="1"/>
  <c r="CX214" i="1"/>
  <c r="CY214" i="1"/>
  <c r="CZ214" i="1"/>
  <c r="DA214" i="1"/>
  <c r="DB214" i="1"/>
  <c r="DC214" i="1"/>
  <c r="CW215" i="1"/>
  <c r="CX215" i="1"/>
  <c r="CY215" i="1"/>
  <c r="CZ215" i="1"/>
  <c r="DA215" i="1"/>
  <c r="DB215" i="1"/>
  <c r="DC215" i="1"/>
  <c r="CW216" i="1"/>
  <c r="CX216" i="1"/>
  <c r="CY216" i="1"/>
  <c r="CZ216" i="1"/>
  <c r="DA216" i="1"/>
  <c r="DB216" i="1"/>
  <c r="DC216" i="1"/>
  <c r="CW217" i="1"/>
  <c r="CX217" i="1"/>
  <c r="CY217" i="1"/>
  <c r="CZ217" i="1"/>
  <c r="DA217" i="1"/>
  <c r="DB217" i="1"/>
  <c r="DC217" i="1"/>
  <c r="CW218" i="1"/>
  <c r="CX218" i="1"/>
  <c r="CY218" i="1"/>
  <c r="CZ218" i="1"/>
  <c r="DA218" i="1"/>
  <c r="DB218" i="1"/>
  <c r="DC218" i="1"/>
  <c r="CW219" i="1"/>
  <c r="CX219" i="1"/>
  <c r="CY219" i="1"/>
  <c r="CZ219" i="1"/>
  <c r="DA219" i="1"/>
  <c r="DB219" i="1"/>
  <c r="DC219" i="1"/>
  <c r="CW220" i="1"/>
  <c r="CX220" i="1"/>
  <c r="CY220" i="1"/>
  <c r="CZ220" i="1"/>
  <c r="DA220" i="1"/>
  <c r="DB220" i="1"/>
  <c r="DC220" i="1"/>
  <c r="CW221" i="1"/>
  <c r="CX221" i="1"/>
  <c r="CY221" i="1"/>
  <c r="CZ221" i="1"/>
  <c r="DA221" i="1"/>
  <c r="DB221" i="1"/>
  <c r="DC221" i="1"/>
  <c r="CW222" i="1"/>
  <c r="CX222" i="1"/>
  <c r="CY222" i="1"/>
  <c r="CZ222" i="1"/>
  <c r="DA222" i="1"/>
  <c r="DB222" i="1"/>
  <c r="DC222" i="1"/>
  <c r="CW223" i="1"/>
  <c r="CX223" i="1"/>
  <c r="CY223" i="1"/>
  <c r="CZ223" i="1"/>
  <c r="DA223" i="1"/>
  <c r="DB223" i="1"/>
  <c r="DC223" i="1"/>
  <c r="CW224" i="1"/>
  <c r="CX224" i="1"/>
  <c r="CY224" i="1"/>
  <c r="CZ224" i="1"/>
  <c r="DA224" i="1"/>
  <c r="DB224" i="1"/>
  <c r="DC224" i="1"/>
  <c r="CW225" i="1"/>
  <c r="CX225" i="1"/>
  <c r="CY225" i="1"/>
  <c r="CZ225" i="1"/>
  <c r="DA225" i="1"/>
  <c r="DB225" i="1"/>
  <c r="DC225" i="1"/>
  <c r="CW226" i="1"/>
  <c r="CX226" i="1"/>
  <c r="CY226" i="1"/>
  <c r="CZ226" i="1"/>
  <c r="DA226" i="1"/>
  <c r="DB226" i="1"/>
  <c r="DC226" i="1"/>
  <c r="CW227" i="1"/>
  <c r="CX227" i="1"/>
  <c r="CY227" i="1"/>
  <c r="CZ227" i="1"/>
  <c r="DA227" i="1"/>
  <c r="DB227" i="1"/>
  <c r="DC227" i="1"/>
  <c r="CW228" i="1"/>
  <c r="CX228" i="1"/>
  <c r="CY228" i="1"/>
  <c r="CZ228" i="1"/>
  <c r="DA228" i="1"/>
  <c r="DB228" i="1"/>
  <c r="DC228" i="1"/>
  <c r="CW229" i="1"/>
  <c r="CX229" i="1"/>
  <c r="CY229" i="1"/>
  <c r="CZ229" i="1"/>
  <c r="DA229" i="1"/>
  <c r="DB229" i="1"/>
  <c r="DC229" i="1"/>
  <c r="CW230" i="1"/>
  <c r="CX230" i="1"/>
  <c r="CY230" i="1"/>
  <c r="CZ230" i="1"/>
  <c r="DA230" i="1"/>
  <c r="DB230" i="1"/>
  <c r="DC230" i="1"/>
  <c r="CW231" i="1"/>
  <c r="CX231" i="1"/>
  <c r="CY231" i="1"/>
  <c r="CZ231" i="1"/>
  <c r="DA231" i="1"/>
  <c r="DB231" i="1"/>
  <c r="DC231" i="1"/>
  <c r="CW232" i="1"/>
  <c r="CX232" i="1"/>
  <c r="CY232" i="1"/>
  <c r="CZ232" i="1"/>
  <c r="DA232" i="1"/>
  <c r="DB232" i="1"/>
  <c r="DC232" i="1"/>
  <c r="CW233" i="1"/>
  <c r="CX233" i="1"/>
  <c r="CY233" i="1"/>
  <c r="CZ233" i="1"/>
  <c r="DA233" i="1"/>
  <c r="DB233" i="1"/>
  <c r="DC233" i="1"/>
  <c r="CW234" i="1"/>
  <c r="CX234" i="1"/>
  <c r="CY234" i="1"/>
  <c r="CZ234" i="1"/>
  <c r="DA234" i="1"/>
  <c r="DB234" i="1"/>
  <c r="DC234" i="1"/>
  <c r="CW235" i="1"/>
  <c r="CX235" i="1"/>
  <c r="CY235" i="1"/>
  <c r="CZ235" i="1"/>
  <c r="DA235" i="1"/>
  <c r="DB235" i="1"/>
  <c r="DC235" i="1"/>
  <c r="CW236" i="1"/>
  <c r="CX236" i="1"/>
  <c r="CY236" i="1"/>
  <c r="CZ236" i="1"/>
  <c r="DA236" i="1"/>
  <c r="DB236" i="1"/>
  <c r="DC236" i="1"/>
  <c r="CW237" i="1"/>
  <c r="CX237" i="1"/>
  <c r="CY237" i="1"/>
  <c r="CZ237" i="1"/>
  <c r="DA237" i="1"/>
  <c r="DB237" i="1"/>
  <c r="DC237" i="1"/>
  <c r="CW238" i="1"/>
  <c r="CX238" i="1"/>
  <c r="CY238" i="1"/>
  <c r="CZ238" i="1"/>
  <c r="DA238" i="1"/>
  <c r="DB238" i="1"/>
  <c r="DC238" i="1"/>
  <c r="CW239" i="1"/>
  <c r="CX239" i="1"/>
  <c r="CY239" i="1"/>
  <c r="CZ239" i="1"/>
  <c r="DA239" i="1"/>
  <c r="DB239" i="1"/>
  <c r="DC239" i="1"/>
  <c r="CW240" i="1"/>
  <c r="CX240" i="1"/>
  <c r="CY240" i="1"/>
  <c r="CZ240" i="1"/>
  <c r="DA240" i="1"/>
  <c r="DB240" i="1"/>
  <c r="DC240" i="1"/>
  <c r="CW241" i="1"/>
  <c r="CX241" i="1"/>
  <c r="CY241" i="1"/>
  <c r="CZ241" i="1"/>
  <c r="DA241" i="1"/>
  <c r="DB241" i="1"/>
  <c r="DC241" i="1"/>
  <c r="CW242" i="1"/>
  <c r="CX242" i="1"/>
  <c r="CY242" i="1"/>
  <c r="CZ242" i="1"/>
  <c r="DA242" i="1"/>
  <c r="DB242" i="1"/>
  <c r="DC242" i="1"/>
  <c r="CW243" i="1"/>
  <c r="CX243" i="1"/>
  <c r="CY243" i="1"/>
  <c r="CZ243" i="1"/>
  <c r="DA243" i="1"/>
  <c r="DB243" i="1"/>
  <c r="DC243" i="1"/>
  <c r="CW244" i="1"/>
  <c r="CX244" i="1"/>
  <c r="CY244" i="1"/>
  <c r="CZ244" i="1"/>
  <c r="DA244" i="1"/>
  <c r="DB244" i="1"/>
  <c r="DC244" i="1"/>
  <c r="CW245" i="1"/>
  <c r="CX245" i="1"/>
  <c r="CY245" i="1"/>
  <c r="CZ245" i="1"/>
  <c r="DA245" i="1"/>
  <c r="DB245" i="1"/>
  <c r="DC245" i="1"/>
  <c r="CW246" i="1"/>
  <c r="CX246" i="1"/>
  <c r="CY246" i="1"/>
  <c r="CZ246" i="1"/>
  <c r="DA246" i="1"/>
  <c r="DB246" i="1"/>
  <c r="DC246" i="1"/>
  <c r="CW247" i="1"/>
  <c r="CX247" i="1"/>
  <c r="CY247" i="1"/>
  <c r="CZ247" i="1"/>
  <c r="DA247" i="1"/>
  <c r="DB247" i="1"/>
  <c r="DC247" i="1"/>
  <c r="CW248" i="1"/>
  <c r="CX248" i="1"/>
  <c r="CY248" i="1"/>
  <c r="CZ248" i="1"/>
  <c r="DA248" i="1"/>
  <c r="DB248" i="1"/>
  <c r="DC248" i="1"/>
  <c r="CW249" i="1"/>
  <c r="CX249" i="1"/>
  <c r="CY249" i="1"/>
  <c r="CZ249" i="1"/>
  <c r="DA249" i="1"/>
  <c r="DB249" i="1"/>
  <c r="DC249" i="1"/>
  <c r="CW250" i="1"/>
  <c r="CX250" i="1"/>
  <c r="CY250" i="1"/>
  <c r="CZ250" i="1"/>
  <c r="DA250" i="1"/>
  <c r="DB250" i="1"/>
  <c r="DC250" i="1"/>
  <c r="CW251" i="1"/>
  <c r="CX251" i="1"/>
  <c r="CY251" i="1"/>
  <c r="CZ251" i="1"/>
  <c r="DA251" i="1"/>
  <c r="DB251" i="1"/>
  <c r="DC251" i="1"/>
  <c r="CW252" i="1"/>
  <c r="CX252" i="1"/>
  <c r="CY252" i="1"/>
  <c r="CZ252" i="1"/>
  <c r="DA252" i="1"/>
  <c r="DB252" i="1"/>
  <c r="DC252" i="1"/>
  <c r="CW253" i="1"/>
  <c r="CX253" i="1"/>
  <c r="CY253" i="1"/>
  <c r="CZ253" i="1"/>
  <c r="DA253" i="1"/>
  <c r="DB253" i="1"/>
  <c r="DC253" i="1"/>
  <c r="CW254" i="1"/>
  <c r="CX254" i="1"/>
  <c r="CY254" i="1"/>
  <c r="CZ254" i="1"/>
  <c r="DA254" i="1"/>
  <c r="DB254" i="1"/>
  <c r="DC254" i="1"/>
  <c r="CW255" i="1"/>
  <c r="CX255" i="1"/>
  <c r="CY255" i="1"/>
  <c r="CZ255" i="1"/>
  <c r="DA255" i="1"/>
  <c r="DB255" i="1"/>
  <c r="DC255" i="1"/>
  <c r="CW256" i="1"/>
  <c r="CX256" i="1"/>
  <c r="CY256" i="1"/>
  <c r="CZ256" i="1"/>
  <c r="DA256" i="1"/>
  <c r="DB256" i="1"/>
  <c r="DC256" i="1"/>
  <c r="CW257" i="1"/>
  <c r="CX257" i="1"/>
  <c r="CY257" i="1"/>
  <c r="CZ257" i="1"/>
  <c r="DA257" i="1"/>
  <c r="DB257" i="1"/>
  <c r="DC257" i="1"/>
  <c r="CW258" i="1"/>
  <c r="CX258" i="1"/>
  <c r="CY258" i="1"/>
  <c r="CZ258" i="1"/>
  <c r="DA258" i="1"/>
  <c r="DB258" i="1"/>
  <c r="DC258" i="1"/>
  <c r="CW259" i="1"/>
  <c r="CX259" i="1"/>
  <c r="CY259" i="1"/>
  <c r="CZ259" i="1"/>
  <c r="DA259" i="1"/>
  <c r="DB259" i="1"/>
  <c r="DC259" i="1"/>
  <c r="CW260" i="1"/>
  <c r="CX260" i="1"/>
  <c r="CY260" i="1"/>
  <c r="CZ260" i="1"/>
  <c r="DA260" i="1"/>
  <c r="DB260" i="1"/>
  <c r="DC260" i="1"/>
  <c r="CW261" i="1"/>
  <c r="CX261" i="1"/>
  <c r="CY261" i="1"/>
  <c r="CZ261" i="1"/>
  <c r="DA261" i="1"/>
  <c r="DB261" i="1"/>
  <c r="DC261" i="1"/>
  <c r="CW262" i="1"/>
  <c r="CX262" i="1"/>
  <c r="CY262" i="1"/>
  <c r="CZ262" i="1"/>
  <c r="DA262" i="1"/>
  <c r="DB262" i="1"/>
  <c r="DC262" i="1"/>
  <c r="CW263" i="1"/>
  <c r="CX263" i="1"/>
  <c r="CY263" i="1"/>
  <c r="CZ263" i="1"/>
  <c r="DA263" i="1"/>
  <c r="DB263" i="1"/>
  <c r="DC263" i="1"/>
  <c r="CW264" i="1"/>
  <c r="CX264" i="1"/>
  <c r="CY264" i="1"/>
  <c r="CZ264" i="1"/>
  <c r="DA264" i="1"/>
  <c r="DB264" i="1"/>
  <c r="DC264" i="1"/>
  <c r="CW265" i="1"/>
  <c r="CX265" i="1"/>
  <c r="CY265" i="1"/>
  <c r="CZ265" i="1"/>
  <c r="DA265" i="1"/>
  <c r="DB265" i="1"/>
  <c r="DC265" i="1"/>
  <c r="CW266" i="1"/>
  <c r="CX266" i="1"/>
  <c r="CY266" i="1"/>
  <c r="CZ266" i="1"/>
  <c r="DA266" i="1"/>
  <c r="DB266" i="1"/>
  <c r="DC266" i="1"/>
  <c r="CW267" i="1"/>
  <c r="CX267" i="1"/>
  <c r="CY267" i="1"/>
  <c r="CZ267" i="1"/>
  <c r="DA267" i="1"/>
  <c r="DB267" i="1"/>
  <c r="DC267" i="1"/>
  <c r="CW268" i="1"/>
  <c r="CX268" i="1"/>
  <c r="CY268" i="1"/>
  <c r="CZ268" i="1"/>
  <c r="DA268" i="1"/>
  <c r="DB268" i="1"/>
  <c r="DC268" i="1"/>
  <c r="CW269" i="1"/>
  <c r="CX269" i="1"/>
  <c r="CY269" i="1"/>
  <c r="CZ269" i="1"/>
  <c r="DA269" i="1"/>
  <c r="DB269" i="1"/>
  <c r="DC269" i="1"/>
  <c r="CW270" i="1"/>
  <c r="CX270" i="1"/>
  <c r="CY270" i="1"/>
  <c r="CZ270" i="1"/>
  <c r="DA270" i="1"/>
  <c r="DB270" i="1"/>
  <c r="DC270" i="1"/>
  <c r="CW271" i="1"/>
  <c r="CX271" i="1"/>
  <c r="CY271" i="1"/>
  <c r="CZ271" i="1"/>
  <c r="DA271" i="1"/>
  <c r="DB271" i="1"/>
  <c r="DC271" i="1"/>
  <c r="CW272" i="1"/>
  <c r="CX272" i="1"/>
  <c r="CY272" i="1"/>
  <c r="CZ272" i="1"/>
  <c r="DA272" i="1"/>
  <c r="DB272" i="1"/>
  <c r="DC272" i="1"/>
  <c r="CW273" i="1"/>
  <c r="CX273" i="1"/>
  <c r="CY273" i="1"/>
  <c r="CZ273" i="1"/>
  <c r="DA273" i="1"/>
  <c r="DB273" i="1"/>
  <c r="DC273" i="1"/>
  <c r="CW274" i="1"/>
  <c r="CX274" i="1"/>
  <c r="CY274" i="1"/>
  <c r="CZ274" i="1"/>
  <c r="DA274" i="1"/>
  <c r="DB274" i="1"/>
  <c r="DC274" i="1"/>
  <c r="CW275" i="1"/>
  <c r="CX275" i="1"/>
  <c r="CY275" i="1"/>
  <c r="CZ275" i="1"/>
  <c r="DA275" i="1"/>
  <c r="DB275" i="1"/>
  <c r="DC275" i="1"/>
  <c r="CW276" i="1"/>
  <c r="CX276" i="1"/>
  <c r="CY276" i="1"/>
  <c r="CZ276" i="1"/>
  <c r="DA276" i="1"/>
  <c r="DB276" i="1"/>
  <c r="DC276" i="1"/>
  <c r="CW277" i="1"/>
  <c r="CX277" i="1"/>
  <c r="CY277" i="1"/>
  <c r="CZ277" i="1"/>
  <c r="DA277" i="1"/>
  <c r="DB277" i="1"/>
  <c r="DC277" i="1"/>
  <c r="CW278" i="1"/>
  <c r="CX278" i="1"/>
  <c r="CY278" i="1"/>
  <c r="CZ278" i="1"/>
  <c r="DA278" i="1"/>
  <c r="DB278" i="1"/>
  <c r="DC278" i="1"/>
  <c r="CW279" i="1"/>
  <c r="CX279" i="1"/>
  <c r="CY279" i="1"/>
  <c r="CZ279" i="1"/>
  <c r="DA279" i="1"/>
  <c r="DB279" i="1"/>
  <c r="DC279" i="1"/>
  <c r="CW280" i="1"/>
  <c r="CX280" i="1"/>
  <c r="CY280" i="1"/>
  <c r="CZ280" i="1"/>
  <c r="DA280" i="1"/>
  <c r="DB280" i="1"/>
  <c r="DC280" i="1"/>
  <c r="CW281" i="1"/>
  <c r="CX281" i="1"/>
  <c r="CY281" i="1"/>
  <c r="CZ281" i="1"/>
  <c r="DA281" i="1"/>
  <c r="DB281" i="1"/>
  <c r="DC281" i="1"/>
  <c r="CW282" i="1"/>
  <c r="CX282" i="1"/>
  <c r="CY282" i="1"/>
  <c r="CZ282" i="1"/>
  <c r="DA282" i="1"/>
  <c r="DB282" i="1"/>
  <c r="DC282" i="1"/>
  <c r="CW283" i="1"/>
  <c r="CX283" i="1"/>
  <c r="CY283" i="1"/>
  <c r="CZ283" i="1"/>
  <c r="DA283" i="1"/>
  <c r="DB283" i="1"/>
  <c r="DC283" i="1"/>
  <c r="CW284" i="1"/>
  <c r="CX284" i="1"/>
  <c r="CY284" i="1"/>
  <c r="CZ284" i="1"/>
  <c r="DA284" i="1"/>
  <c r="DB284" i="1"/>
  <c r="DC284" i="1"/>
  <c r="CW285" i="1"/>
  <c r="CX285" i="1"/>
  <c r="CY285" i="1"/>
  <c r="CZ285" i="1"/>
  <c r="DA285" i="1"/>
  <c r="DB285" i="1"/>
  <c r="DC285" i="1"/>
  <c r="CW286" i="1"/>
  <c r="CX286" i="1"/>
  <c r="CY286" i="1"/>
  <c r="CZ286" i="1"/>
  <c r="DA286" i="1"/>
  <c r="DB286" i="1"/>
  <c r="DC286" i="1"/>
  <c r="CW287" i="1"/>
  <c r="CX287" i="1"/>
  <c r="CY287" i="1"/>
  <c r="CZ287" i="1"/>
  <c r="DA287" i="1"/>
  <c r="DB287" i="1"/>
  <c r="DC287" i="1"/>
  <c r="CW288" i="1"/>
  <c r="CX288" i="1"/>
  <c r="CY288" i="1"/>
  <c r="CZ288" i="1"/>
  <c r="DA288" i="1"/>
  <c r="DB288" i="1"/>
  <c r="DC288" i="1"/>
  <c r="CW289" i="1"/>
  <c r="CX289" i="1"/>
  <c r="CY289" i="1"/>
  <c r="CZ289" i="1"/>
  <c r="DA289" i="1"/>
  <c r="DB289" i="1"/>
  <c r="DC289" i="1"/>
  <c r="CW290" i="1"/>
  <c r="CX290" i="1"/>
  <c r="CY290" i="1"/>
  <c r="CZ290" i="1"/>
  <c r="DA290" i="1"/>
  <c r="DB290" i="1"/>
  <c r="DC290" i="1"/>
  <c r="CW291" i="1"/>
  <c r="CX291" i="1"/>
  <c r="CY291" i="1"/>
  <c r="CZ291" i="1"/>
  <c r="DA291" i="1"/>
  <c r="DB291" i="1"/>
  <c r="DC291" i="1"/>
  <c r="CW292" i="1"/>
  <c r="CX292" i="1"/>
  <c r="CY292" i="1"/>
  <c r="CZ292" i="1"/>
  <c r="DA292" i="1"/>
  <c r="DB292" i="1"/>
  <c r="DC292" i="1"/>
  <c r="CW293" i="1"/>
  <c r="CX293" i="1"/>
  <c r="CY293" i="1"/>
  <c r="CZ293" i="1"/>
  <c r="DA293" i="1"/>
  <c r="DB293" i="1"/>
  <c r="DC293" i="1"/>
  <c r="CW294" i="1"/>
  <c r="CX294" i="1"/>
  <c r="CY294" i="1"/>
  <c r="CZ294" i="1"/>
  <c r="DA294" i="1"/>
  <c r="DB294" i="1"/>
  <c r="DC294" i="1"/>
  <c r="CW295" i="1"/>
  <c r="CX295" i="1"/>
  <c r="CY295" i="1"/>
  <c r="CZ295" i="1"/>
  <c r="DA295" i="1"/>
  <c r="DB295" i="1"/>
  <c r="DC295" i="1"/>
  <c r="CW296" i="1"/>
  <c r="CX296" i="1"/>
  <c r="CY296" i="1"/>
  <c r="CZ296" i="1"/>
  <c r="DA296" i="1"/>
  <c r="DB296" i="1"/>
  <c r="DC296" i="1"/>
  <c r="CW297" i="1"/>
  <c r="CX297" i="1"/>
  <c r="CY297" i="1"/>
  <c r="CZ297" i="1"/>
  <c r="DA297" i="1"/>
  <c r="DB297" i="1"/>
  <c r="DC297" i="1"/>
  <c r="CW298" i="1"/>
  <c r="CX298" i="1"/>
  <c r="CY298" i="1"/>
  <c r="CZ298" i="1"/>
  <c r="DA298" i="1"/>
  <c r="DB298" i="1"/>
  <c r="DC298" i="1"/>
  <c r="CW299" i="1"/>
  <c r="CX299" i="1"/>
  <c r="CY299" i="1"/>
  <c r="CZ299" i="1"/>
  <c r="DA299" i="1"/>
  <c r="DB299" i="1"/>
  <c r="DC299" i="1"/>
  <c r="CW300" i="1"/>
  <c r="CX300" i="1"/>
  <c r="CY300" i="1"/>
  <c r="CZ300" i="1"/>
  <c r="DA300" i="1"/>
  <c r="DB300" i="1"/>
  <c r="DC300" i="1"/>
  <c r="CW301" i="1"/>
  <c r="CX301" i="1"/>
  <c r="CY301" i="1"/>
  <c r="CZ301" i="1"/>
  <c r="DA301" i="1"/>
  <c r="DB301" i="1"/>
  <c r="DC301" i="1"/>
  <c r="CW302" i="1"/>
  <c r="CX302" i="1"/>
  <c r="CY302" i="1"/>
  <c r="CZ302" i="1"/>
  <c r="DA302" i="1"/>
  <c r="DB302" i="1"/>
  <c r="DC302" i="1"/>
  <c r="CW303" i="1"/>
  <c r="CX303" i="1"/>
  <c r="CY303" i="1"/>
  <c r="CZ303" i="1"/>
  <c r="DA303" i="1"/>
  <c r="DB303" i="1"/>
  <c r="DC303" i="1"/>
  <c r="CW304" i="1"/>
  <c r="CX304" i="1"/>
  <c r="CY304" i="1"/>
  <c r="CZ304" i="1"/>
  <c r="DA304" i="1"/>
  <c r="DB304" i="1"/>
  <c r="DC304" i="1"/>
  <c r="CW305" i="1"/>
  <c r="CX305" i="1"/>
  <c r="CY305" i="1"/>
  <c r="CZ305" i="1"/>
  <c r="DA305" i="1"/>
  <c r="DB305" i="1"/>
  <c r="DC305" i="1"/>
  <c r="CW306" i="1"/>
  <c r="CX306" i="1"/>
  <c r="CY306" i="1"/>
  <c r="CZ306" i="1"/>
  <c r="DA306" i="1"/>
  <c r="DB306" i="1"/>
  <c r="DC306" i="1"/>
  <c r="CW307" i="1"/>
  <c r="CX307" i="1"/>
  <c r="CY307" i="1"/>
  <c r="CZ307" i="1"/>
  <c r="DA307" i="1"/>
  <c r="DB307" i="1"/>
  <c r="DC307" i="1"/>
  <c r="CW308" i="1"/>
  <c r="CX308" i="1"/>
  <c r="CY308" i="1"/>
  <c r="CZ308" i="1"/>
  <c r="DA308" i="1"/>
  <c r="DB308" i="1"/>
  <c r="DC308" i="1"/>
  <c r="CW309" i="1"/>
  <c r="CX309" i="1"/>
  <c r="CY309" i="1"/>
  <c r="CZ309" i="1"/>
  <c r="DA309" i="1"/>
  <c r="DB309" i="1"/>
  <c r="DC309" i="1"/>
  <c r="CW310" i="1"/>
  <c r="CX310" i="1"/>
  <c r="CY310" i="1"/>
  <c r="CZ310" i="1"/>
  <c r="DA310" i="1"/>
  <c r="DB310" i="1"/>
  <c r="DC310" i="1"/>
  <c r="CW311" i="1"/>
  <c r="CX311" i="1"/>
  <c r="CY311" i="1"/>
  <c r="CZ311" i="1"/>
  <c r="DA311" i="1"/>
  <c r="DB311" i="1"/>
  <c r="DC311" i="1"/>
  <c r="CW312" i="1"/>
  <c r="CX312" i="1"/>
  <c r="CY312" i="1"/>
  <c r="CZ312" i="1"/>
  <c r="DA312" i="1"/>
  <c r="DB312" i="1"/>
  <c r="DC312" i="1"/>
  <c r="CW313" i="1"/>
  <c r="CX313" i="1"/>
  <c r="CY313" i="1"/>
  <c r="CZ313" i="1"/>
  <c r="DA313" i="1"/>
  <c r="DB313" i="1"/>
  <c r="DC313" i="1"/>
  <c r="CW314" i="1"/>
  <c r="CX314" i="1"/>
  <c r="CY314" i="1"/>
  <c r="CZ314" i="1"/>
  <c r="DA314" i="1"/>
  <c r="DB314" i="1"/>
  <c r="DC314" i="1"/>
  <c r="CW315" i="1"/>
  <c r="CX315" i="1"/>
  <c r="CY315" i="1"/>
  <c r="CZ315" i="1"/>
  <c r="DA315" i="1"/>
  <c r="DB315" i="1"/>
  <c r="DC315" i="1"/>
  <c r="CW316" i="1"/>
  <c r="CX316" i="1"/>
  <c r="CY316" i="1"/>
  <c r="CZ316" i="1"/>
  <c r="DA316" i="1"/>
  <c r="DB316" i="1"/>
  <c r="DC316" i="1"/>
  <c r="CW317" i="1"/>
  <c r="CX317" i="1"/>
  <c r="CY317" i="1"/>
  <c r="CZ317" i="1"/>
  <c r="DA317" i="1"/>
  <c r="DB317" i="1"/>
  <c r="DC317" i="1"/>
  <c r="CW318" i="1"/>
  <c r="CX318" i="1"/>
  <c r="CY318" i="1"/>
  <c r="CZ318" i="1"/>
  <c r="DA318" i="1"/>
  <c r="DB318" i="1"/>
  <c r="DC318" i="1"/>
  <c r="CW319" i="1"/>
  <c r="CX319" i="1"/>
  <c r="CY319" i="1"/>
  <c r="CZ319" i="1"/>
  <c r="DA319" i="1"/>
  <c r="DB319" i="1"/>
  <c r="DC319" i="1"/>
  <c r="CW320" i="1"/>
  <c r="CX320" i="1"/>
  <c r="CY320" i="1"/>
  <c r="CZ320" i="1"/>
  <c r="DA320" i="1"/>
  <c r="DB320" i="1"/>
  <c r="DC320" i="1"/>
  <c r="CW321" i="1"/>
  <c r="CX321" i="1"/>
  <c r="CY321" i="1"/>
  <c r="CZ321" i="1"/>
  <c r="DA321" i="1"/>
  <c r="DB321" i="1"/>
  <c r="DC321" i="1"/>
  <c r="CW322" i="1"/>
  <c r="CX322" i="1"/>
  <c r="CY322" i="1"/>
  <c r="CZ322" i="1"/>
  <c r="DA322" i="1"/>
  <c r="DB322" i="1"/>
  <c r="DC322" i="1"/>
  <c r="CW323" i="1"/>
  <c r="CX323" i="1"/>
  <c r="CY323" i="1"/>
  <c r="CZ323" i="1"/>
  <c r="DA323" i="1"/>
  <c r="DB323" i="1"/>
  <c r="DC323" i="1"/>
  <c r="CW324" i="1"/>
  <c r="CX324" i="1"/>
  <c r="CY324" i="1"/>
  <c r="CZ324" i="1"/>
  <c r="DA324" i="1"/>
  <c r="DB324" i="1"/>
  <c r="DC324" i="1"/>
  <c r="CW325" i="1"/>
  <c r="CX325" i="1"/>
  <c r="CY325" i="1"/>
  <c r="CZ325" i="1"/>
  <c r="DA325" i="1"/>
  <c r="DB325" i="1"/>
  <c r="DC325" i="1"/>
  <c r="CW326" i="1"/>
  <c r="CX326" i="1"/>
  <c r="CY326" i="1"/>
  <c r="CZ326" i="1"/>
  <c r="DA326" i="1"/>
  <c r="DB326" i="1"/>
  <c r="DC326" i="1"/>
  <c r="CW327" i="1"/>
  <c r="CX327" i="1"/>
  <c r="CY327" i="1"/>
  <c r="CZ327" i="1"/>
  <c r="DA327" i="1"/>
  <c r="DB327" i="1"/>
  <c r="DC327" i="1"/>
  <c r="CW328" i="1"/>
  <c r="CX328" i="1"/>
  <c r="CY328" i="1"/>
  <c r="CZ328" i="1"/>
  <c r="DA328" i="1"/>
  <c r="DB328" i="1"/>
  <c r="DC328" i="1"/>
  <c r="CW329" i="1"/>
  <c r="CX329" i="1"/>
  <c r="CY329" i="1"/>
  <c r="CZ329" i="1"/>
  <c r="DA329" i="1"/>
  <c r="DB329" i="1"/>
  <c r="DC329" i="1"/>
  <c r="CW330" i="1"/>
  <c r="CX330" i="1"/>
  <c r="CY330" i="1"/>
  <c r="CZ330" i="1"/>
  <c r="DA330" i="1"/>
  <c r="DB330" i="1"/>
  <c r="DC330" i="1"/>
  <c r="CW331" i="1"/>
  <c r="CX331" i="1"/>
  <c r="CY331" i="1"/>
  <c r="CZ331" i="1"/>
  <c r="DA331" i="1"/>
  <c r="DB331" i="1"/>
  <c r="DC331" i="1"/>
  <c r="CW332" i="1"/>
  <c r="CX332" i="1"/>
  <c r="CY332" i="1"/>
  <c r="CZ332" i="1"/>
  <c r="DA332" i="1"/>
  <c r="DB332" i="1"/>
  <c r="DC332" i="1"/>
  <c r="CW333" i="1"/>
  <c r="CX333" i="1"/>
  <c r="CY333" i="1"/>
  <c r="CZ333" i="1"/>
  <c r="DA333" i="1"/>
  <c r="DB333" i="1"/>
  <c r="DC333" i="1"/>
  <c r="CW334" i="1"/>
  <c r="CX334" i="1"/>
  <c r="CY334" i="1"/>
  <c r="CZ334" i="1"/>
  <c r="DA334" i="1"/>
  <c r="DB334" i="1"/>
  <c r="DC334" i="1"/>
  <c r="CW335" i="1"/>
  <c r="CX335" i="1"/>
  <c r="CY335" i="1"/>
  <c r="CZ335" i="1"/>
  <c r="DA335" i="1"/>
  <c r="DB335" i="1"/>
  <c r="DC335" i="1"/>
  <c r="CW336" i="1"/>
  <c r="CX336" i="1"/>
  <c r="CY336" i="1"/>
  <c r="CZ336" i="1"/>
  <c r="DA336" i="1"/>
  <c r="DB336" i="1"/>
  <c r="DC336" i="1"/>
  <c r="CW337" i="1"/>
  <c r="CX337" i="1"/>
  <c r="CY337" i="1"/>
  <c r="CZ337" i="1"/>
  <c r="DA337" i="1"/>
  <c r="DB337" i="1"/>
  <c r="DC337" i="1"/>
  <c r="CW338" i="1"/>
  <c r="CX338" i="1"/>
  <c r="CY338" i="1"/>
  <c r="CZ338" i="1"/>
  <c r="DA338" i="1"/>
  <c r="DB338" i="1"/>
  <c r="DC338" i="1"/>
  <c r="CW339" i="1"/>
  <c r="CX339" i="1"/>
  <c r="CY339" i="1"/>
  <c r="CZ339" i="1"/>
  <c r="DA339" i="1"/>
  <c r="DB339" i="1"/>
  <c r="DC339" i="1"/>
  <c r="CW340" i="1"/>
  <c r="CX340" i="1"/>
  <c r="CY340" i="1"/>
  <c r="CZ340" i="1"/>
  <c r="DA340" i="1"/>
  <c r="DB340" i="1"/>
  <c r="DC340" i="1"/>
  <c r="CW341" i="1"/>
  <c r="CX341" i="1"/>
  <c r="CY341" i="1"/>
  <c r="CZ341" i="1"/>
  <c r="DA341" i="1"/>
  <c r="DB341" i="1"/>
  <c r="DC341" i="1"/>
  <c r="CW342" i="1"/>
  <c r="CX342" i="1"/>
  <c r="CY342" i="1"/>
  <c r="CZ342" i="1"/>
  <c r="DA342" i="1"/>
  <c r="DB342" i="1"/>
  <c r="DC342" i="1"/>
  <c r="CW343" i="1"/>
  <c r="CX343" i="1"/>
  <c r="CY343" i="1"/>
  <c r="CZ343" i="1"/>
  <c r="DA343" i="1"/>
  <c r="DB343" i="1"/>
  <c r="DC343" i="1"/>
  <c r="CW344" i="1"/>
  <c r="CX344" i="1"/>
  <c r="CY344" i="1"/>
  <c r="CZ344" i="1"/>
  <c r="DA344" i="1"/>
  <c r="DB344" i="1"/>
  <c r="DC344" i="1"/>
  <c r="CW345" i="1"/>
  <c r="CX345" i="1"/>
  <c r="CY345" i="1"/>
  <c r="CZ345" i="1"/>
  <c r="DA345" i="1"/>
  <c r="DB345" i="1"/>
  <c r="DC345" i="1"/>
  <c r="CW346" i="1"/>
  <c r="CX346" i="1"/>
  <c r="CY346" i="1"/>
  <c r="CZ346" i="1"/>
  <c r="DA346" i="1"/>
  <c r="DB346" i="1"/>
  <c r="DC346" i="1"/>
  <c r="CW347" i="1"/>
  <c r="CX347" i="1"/>
  <c r="CY347" i="1"/>
  <c r="CZ347" i="1"/>
  <c r="DA347" i="1"/>
  <c r="DB347" i="1"/>
  <c r="DC347" i="1"/>
  <c r="CW349" i="1"/>
  <c r="CX349" i="1"/>
  <c r="CY349" i="1"/>
  <c r="CZ349" i="1"/>
  <c r="DA349" i="1"/>
  <c r="DB349" i="1"/>
  <c r="DC349" i="1"/>
  <c r="CW350" i="1"/>
  <c r="CX350" i="1"/>
  <c r="CY350" i="1"/>
  <c r="CZ350" i="1"/>
  <c r="DA350" i="1"/>
  <c r="DB350" i="1"/>
  <c r="DC350" i="1"/>
  <c r="CW351" i="1"/>
  <c r="CX351" i="1"/>
  <c r="CY351" i="1"/>
  <c r="CZ351" i="1"/>
  <c r="DA351" i="1"/>
  <c r="DB351" i="1"/>
  <c r="DC351" i="1"/>
  <c r="CW352" i="1"/>
  <c r="CX352" i="1"/>
  <c r="CY352" i="1"/>
  <c r="CZ352" i="1"/>
  <c r="DA352" i="1"/>
  <c r="DB352" i="1"/>
  <c r="DC352" i="1"/>
  <c r="CW353" i="1"/>
  <c r="CX353" i="1"/>
  <c r="CY353" i="1"/>
  <c r="CZ353" i="1"/>
  <c r="DA353" i="1"/>
  <c r="DB353" i="1"/>
  <c r="DC353" i="1"/>
  <c r="CW354" i="1"/>
  <c r="CX354" i="1"/>
  <c r="CY354" i="1"/>
  <c r="CZ354" i="1"/>
  <c r="DA354" i="1"/>
  <c r="DB354" i="1"/>
  <c r="DC354" i="1"/>
  <c r="CW355" i="1"/>
  <c r="CX355" i="1"/>
  <c r="CY355" i="1"/>
  <c r="CZ355" i="1"/>
  <c r="DA355" i="1"/>
  <c r="DB355" i="1"/>
  <c r="DC355" i="1"/>
  <c r="CW356" i="1"/>
  <c r="CX356" i="1"/>
  <c r="CY356" i="1"/>
  <c r="CZ356" i="1"/>
  <c r="DA356" i="1"/>
  <c r="DB356" i="1"/>
  <c r="DC35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92" i="1"/>
  <c r="CV93" i="1"/>
  <c r="CV94" i="1"/>
  <c r="CV95" i="1"/>
  <c r="CV96" i="1"/>
  <c r="CV97" i="1"/>
  <c r="CV98" i="1"/>
  <c r="CV99" i="1"/>
  <c r="CV100" i="1"/>
  <c r="CV101" i="1"/>
  <c r="CV102" i="1"/>
  <c r="CV103" i="1"/>
  <c r="CV104" i="1"/>
  <c r="CV105" i="1"/>
  <c r="CV106" i="1"/>
  <c r="CV107" i="1"/>
  <c r="CV108" i="1"/>
  <c r="CV109" i="1"/>
  <c r="CV110" i="1"/>
  <c r="CV111" i="1"/>
  <c r="CV112" i="1"/>
  <c r="CV113" i="1"/>
  <c r="CV114" i="1"/>
  <c r="CV115" i="1"/>
  <c r="CV116" i="1"/>
  <c r="CV117" i="1"/>
  <c r="CV118" i="1"/>
  <c r="CV119" i="1"/>
  <c r="CV120" i="1"/>
  <c r="CV121" i="1"/>
  <c r="CV122" i="1"/>
  <c r="CV123" i="1"/>
  <c r="CV124" i="1"/>
  <c r="CV125" i="1"/>
  <c r="CV126" i="1"/>
  <c r="CV127" i="1"/>
  <c r="CV128" i="1"/>
  <c r="CV129" i="1"/>
  <c r="CV130" i="1"/>
  <c r="CV131" i="1"/>
  <c r="CV132" i="1"/>
  <c r="CV133" i="1"/>
  <c r="CV134" i="1"/>
  <c r="CV135" i="1"/>
  <c r="CV136" i="1"/>
  <c r="CV137" i="1"/>
  <c r="CV138" i="1"/>
  <c r="CV139" i="1"/>
  <c r="CV140" i="1"/>
  <c r="CV141" i="1"/>
  <c r="CV142" i="1"/>
  <c r="CV143" i="1"/>
  <c r="CV144" i="1"/>
  <c r="CV145" i="1"/>
  <c r="CV146" i="1"/>
  <c r="CV147" i="1"/>
  <c r="CV148" i="1"/>
  <c r="CV149" i="1"/>
  <c r="CV150" i="1"/>
  <c r="CV151" i="1"/>
  <c r="CV152" i="1"/>
  <c r="CV153" i="1"/>
  <c r="CV154" i="1"/>
  <c r="CV155" i="1"/>
  <c r="CV156" i="1"/>
  <c r="CV157" i="1"/>
  <c r="CV158" i="1"/>
  <c r="CV159" i="1"/>
  <c r="CV160" i="1"/>
  <c r="CV161" i="1"/>
  <c r="CV162" i="1"/>
  <c r="CV163" i="1"/>
  <c r="CV164" i="1"/>
  <c r="CV165" i="1"/>
  <c r="CV166" i="1"/>
  <c r="CV167" i="1"/>
  <c r="CV168" i="1"/>
  <c r="CV169" i="1"/>
  <c r="CV170" i="1"/>
  <c r="CV171" i="1"/>
  <c r="CV172" i="1"/>
  <c r="CV173" i="1"/>
  <c r="CV174" i="1"/>
  <c r="CV175" i="1"/>
  <c r="CV176" i="1"/>
  <c r="CV177" i="1"/>
  <c r="CV178" i="1"/>
  <c r="CV179" i="1"/>
  <c r="CV180" i="1"/>
  <c r="CV181" i="1"/>
  <c r="CV182" i="1"/>
  <c r="CV183" i="1"/>
  <c r="CV184" i="1"/>
  <c r="CV185" i="1"/>
  <c r="CV186" i="1"/>
  <c r="CV187" i="1"/>
  <c r="CV188" i="1"/>
  <c r="CV189" i="1"/>
  <c r="CV190" i="1"/>
  <c r="CV191" i="1"/>
  <c r="CV192" i="1"/>
  <c r="CV193" i="1"/>
  <c r="CV194" i="1"/>
  <c r="CV195" i="1"/>
  <c r="CV196" i="1"/>
  <c r="CV197" i="1"/>
  <c r="CV198" i="1"/>
  <c r="CV199" i="1"/>
  <c r="CV200" i="1"/>
  <c r="CV201" i="1"/>
  <c r="CV202" i="1"/>
  <c r="CV203" i="1"/>
  <c r="CV204" i="1"/>
  <c r="CV205" i="1"/>
  <c r="CV206" i="1"/>
  <c r="CV207" i="1"/>
  <c r="CV208" i="1"/>
  <c r="CV209" i="1"/>
  <c r="CV210" i="1"/>
  <c r="CV211" i="1"/>
  <c r="CV212" i="1"/>
  <c r="CV213" i="1"/>
  <c r="CV214" i="1"/>
  <c r="CV215" i="1"/>
  <c r="CV216" i="1"/>
  <c r="CV217" i="1"/>
  <c r="CV218" i="1"/>
  <c r="CV219" i="1"/>
  <c r="CV220" i="1"/>
  <c r="CV221" i="1"/>
  <c r="CV222" i="1"/>
  <c r="CV223" i="1"/>
  <c r="CV224" i="1"/>
  <c r="CV225" i="1"/>
  <c r="CV226" i="1"/>
  <c r="CV227" i="1"/>
  <c r="CV228" i="1"/>
  <c r="CV229" i="1"/>
  <c r="CV230" i="1"/>
  <c r="CV231" i="1"/>
  <c r="CV232" i="1"/>
  <c r="CV233" i="1"/>
  <c r="CV234" i="1"/>
  <c r="CV235" i="1"/>
  <c r="CV236" i="1"/>
  <c r="CV237" i="1"/>
  <c r="CV238" i="1"/>
  <c r="CV239" i="1"/>
  <c r="CV240" i="1"/>
  <c r="CV241" i="1"/>
  <c r="CV242" i="1"/>
  <c r="CV243" i="1"/>
  <c r="CV244" i="1"/>
  <c r="CV245" i="1"/>
  <c r="CV246" i="1"/>
  <c r="CV247" i="1"/>
  <c r="CV248" i="1"/>
  <c r="CV249" i="1"/>
  <c r="CV250" i="1"/>
  <c r="CV251" i="1"/>
  <c r="CV252" i="1"/>
  <c r="CV253" i="1"/>
  <c r="CV254" i="1"/>
  <c r="CV255" i="1"/>
  <c r="CV256" i="1"/>
  <c r="CV257" i="1"/>
  <c r="CV258" i="1"/>
  <c r="CV259" i="1"/>
  <c r="CV260" i="1"/>
  <c r="CV261" i="1"/>
  <c r="CV262" i="1"/>
  <c r="CV263" i="1"/>
  <c r="CV264" i="1"/>
  <c r="CV265" i="1"/>
  <c r="CV266" i="1"/>
  <c r="CV267" i="1"/>
  <c r="CV268" i="1"/>
  <c r="CV269" i="1"/>
  <c r="CV270" i="1"/>
  <c r="CV271" i="1"/>
  <c r="CV272" i="1"/>
  <c r="CV273" i="1"/>
  <c r="CV274" i="1"/>
  <c r="CV275" i="1"/>
  <c r="CV276" i="1"/>
  <c r="CV277" i="1"/>
  <c r="CV278" i="1"/>
  <c r="CV279" i="1"/>
  <c r="CV280" i="1"/>
  <c r="CV281" i="1"/>
  <c r="CV282" i="1"/>
  <c r="CV283" i="1"/>
  <c r="CV284" i="1"/>
  <c r="CV285" i="1"/>
  <c r="CV286" i="1"/>
  <c r="CV287" i="1"/>
  <c r="CV288" i="1"/>
  <c r="CV289" i="1"/>
  <c r="CV290" i="1"/>
  <c r="CV291" i="1"/>
  <c r="CV292" i="1"/>
  <c r="CV293" i="1"/>
  <c r="CV294" i="1"/>
  <c r="CV295" i="1"/>
  <c r="CV296" i="1"/>
  <c r="CV297" i="1"/>
  <c r="CV298" i="1"/>
  <c r="CV299" i="1"/>
  <c r="CV300" i="1"/>
  <c r="CV301" i="1"/>
  <c r="CV302" i="1"/>
  <c r="CV303" i="1"/>
  <c r="CV304" i="1"/>
  <c r="CV305" i="1"/>
  <c r="CV306" i="1"/>
  <c r="CV307" i="1"/>
  <c r="CV308" i="1"/>
  <c r="CV309" i="1"/>
  <c r="CV310" i="1"/>
  <c r="CV311" i="1"/>
  <c r="CV312" i="1"/>
  <c r="CV313" i="1"/>
  <c r="CV314" i="1"/>
  <c r="CV315" i="1"/>
  <c r="CV316" i="1"/>
  <c r="CV317" i="1"/>
  <c r="CV318" i="1"/>
  <c r="CV319" i="1"/>
  <c r="CV320" i="1"/>
  <c r="CV321" i="1"/>
  <c r="CV322" i="1"/>
  <c r="CV323" i="1"/>
  <c r="CV324" i="1"/>
  <c r="CV325" i="1"/>
  <c r="CV326" i="1"/>
  <c r="CV327" i="1"/>
  <c r="CV328" i="1"/>
  <c r="CV329" i="1"/>
  <c r="CV330" i="1"/>
  <c r="CV331" i="1"/>
  <c r="CV332" i="1"/>
  <c r="CV333" i="1"/>
  <c r="CV334" i="1"/>
  <c r="CV335" i="1"/>
  <c r="CV336" i="1"/>
  <c r="CV337" i="1"/>
  <c r="CV338" i="1"/>
  <c r="CV339" i="1"/>
  <c r="CV340" i="1"/>
  <c r="CV341" i="1"/>
  <c r="CV342" i="1"/>
  <c r="CV343" i="1"/>
  <c r="CV344" i="1"/>
  <c r="CV345" i="1"/>
  <c r="CV346" i="1"/>
  <c r="CV347" i="1"/>
  <c r="CV349" i="1"/>
  <c r="CV350" i="1"/>
  <c r="CV351" i="1"/>
  <c r="CV352" i="1"/>
  <c r="CV353" i="1"/>
  <c r="CV354" i="1"/>
  <c r="CV355" i="1"/>
  <c r="CV356" i="1"/>
  <c r="CO292" i="1"/>
  <c r="CP292" i="1"/>
  <c r="CQ292" i="1"/>
  <c r="CQ22" i="1" s="1"/>
  <c r="CR292" i="1"/>
  <c r="CS292" i="1"/>
  <c r="CT292" i="1"/>
  <c r="CU292" i="1"/>
  <c r="CP247" i="1"/>
  <c r="CP20" i="1" s="1"/>
  <c r="CN292" i="1"/>
  <c r="CN22" i="1" s="1"/>
  <c r="CO247" i="1"/>
  <c r="CQ247" i="1"/>
  <c r="CR247" i="1"/>
  <c r="CS247" i="1"/>
  <c r="CS20" i="1" s="1"/>
  <c r="CT247" i="1"/>
  <c r="CU247" i="1"/>
  <c r="CN247" i="1"/>
  <c r="CN20" i="1" s="1"/>
  <c r="CO240" i="1"/>
  <c r="DE240" i="1" s="1"/>
  <c r="CP240" i="1"/>
  <c r="DF240" i="1" s="1"/>
  <c r="CQ240" i="1"/>
  <c r="DG240" i="1" s="1"/>
  <c r="CR240" i="1"/>
  <c r="DH240" i="1" s="1"/>
  <c r="CS240" i="1"/>
  <c r="DI240" i="1" s="1"/>
  <c r="CT240" i="1"/>
  <c r="DJ240" i="1" s="1"/>
  <c r="CU240" i="1"/>
  <c r="DK240" i="1" s="1"/>
  <c r="CN240" i="1"/>
  <c r="DD240" i="1" s="1"/>
  <c r="CO239" i="1"/>
  <c r="DE239" i="1" s="1"/>
  <c r="CP239" i="1"/>
  <c r="DF239" i="1" s="1"/>
  <c r="CQ239" i="1"/>
  <c r="DG239" i="1" s="1"/>
  <c r="CR239" i="1"/>
  <c r="DH239" i="1" s="1"/>
  <c r="CS239" i="1"/>
  <c r="CT239" i="1"/>
  <c r="DJ239" i="1" s="1"/>
  <c r="CU239" i="1"/>
  <c r="DK239" i="1" s="1"/>
  <c r="CN239" i="1"/>
  <c r="DD239" i="1" s="1"/>
  <c r="CO225" i="1"/>
  <c r="CP225" i="1"/>
  <c r="CQ225" i="1"/>
  <c r="CR225" i="1"/>
  <c r="CS225" i="1"/>
  <c r="CT225" i="1"/>
  <c r="CU225" i="1"/>
  <c r="CN225" i="1"/>
  <c r="CO220" i="1"/>
  <c r="CP220" i="1"/>
  <c r="CQ220" i="1"/>
  <c r="CR220" i="1"/>
  <c r="CS220" i="1"/>
  <c r="CT220" i="1"/>
  <c r="CU220" i="1"/>
  <c r="CN220" i="1"/>
  <c r="CO194" i="1"/>
  <c r="CP194" i="1"/>
  <c r="CQ194" i="1"/>
  <c r="CQ193" i="1" s="1"/>
  <c r="CR194" i="1"/>
  <c r="CS194" i="1"/>
  <c r="CT194" i="1"/>
  <c r="CU194" i="1"/>
  <c r="CN194" i="1"/>
  <c r="CO193" i="1"/>
  <c r="CP193" i="1"/>
  <c r="CT193" i="1"/>
  <c r="CN193" i="1"/>
  <c r="CO133" i="1"/>
  <c r="CP133" i="1"/>
  <c r="CP132" i="1" s="1"/>
  <c r="CQ133" i="1"/>
  <c r="CQ132" i="1" s="1"/>
  <c r="CR133" i="1"/>
  <c r="CR132" i="1" s="1"/>
  <c r="CS133" i="1"/>
  <c r="CT133" i="1"/>
  <c r="CU133" i="1"/>
  <c r="CU132" i="1" s="1"/>
  <c r="CN133" i="1"/>
  <c r="CN132" i="1" s="1"/>
  <c r="CO132" i="1"/>
  <c r="CT132" i="1"/>
  <c r="CO93" i="1"/>
  <c r="CP93" i="1"/>
  <c r="CQ93" i="1"/>
  <c r="CR93" i="1"/>
  <c r="CS93" i="1"/>
  <c r="CT93" i="1"/>
  <c r="CU93" i="1"/>
  <c r="CN93" i="1"/>
  <c r="CO58" i="1"/>
  <c r="CP58" i="1"/>
  <c r="CQ58" i="1"/>
  <c r="CR58" i="1"/>
  <c r="CS58" i="1"/>
  <c r="CT58" i="1"/>
  <c r="CU58" i="1"/>
  <c r="CN58" i="1"/>
  <c r="CN57" i="1" s="1"/>
  <c r="CO57" i="1"/>
  <c r="CP57" i="1"/>
  <c r="CQ57" i="1"/>
  <c r="CR57" i="1"/>
  <c r="CS57" i="1"/>
  <c r="CT57" i="1"/>
  <c r="CU57" i="1"/>
  <c r="CO32" i="1"/>
  <c r="CP32" i="1"/>
  <c r="CQ32" i="1"/>
  <c r="CR32" i="1"/>
  <c r="CS32" i="1"/>
  <c r="CT32" i="1"/>
  <c r="CU32" i="1"/>
  <c r="CN32" i="1"/>
  <c r="CO26" i="1"/>
  <c r="CP26" i="1"/>
  <c r="CQ26" i="1"/>
  <c r="CR26" i="1"/>
  <c r="CR25" i="1" s="1"/>
  <c r="CR24" i="1" s="1"/>
  <c r="CR17" i="1" s="1"/>
  <c r="CS26" i="1"/>
  <c r="CS25" i="1" s="1"/>
  <c r="CT26" i="1"/>
  <c r="CT25" i="1" s="1"/>
  <c r="CT24" i="1" s="1"/>
  <c r="CT17" i="1" s="1"/>
  <c r="CU26" i="1"/>
  <c r="CN26" i="1"/>
  <c r="CO25" i="1"/>
  <c r="CO24" i="1" s="1"/>
  <c r="CQ25" i="1"/>
  <c r="CQ24" i="1" s="1"/>
  <c r="CQ17" i="1" s="1"/>
  <c r="CU25" i="1"/>
  <c r="CU24" i="1" s="1"/>
  <c r="CU17" i="1" s="1"/>
  <c r="CS24" i="1"/>
  <c r="CS17" i="1" s="1"/>
  <c r="CR20" i="1"/>
  <c r="A336" i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R56" i="1" l="1"/>
  <c r="R18" i="1" s="1"/>
  <c r="N57" i="1"/>
  <c r="N56" i="1" s="1"/>
  <c r="N18" i="1" s="1"/>
  <c r="CU193" i="1"/>
  <c r="CU20" i="1"/>
  <c r="CQ20" i="1"/>
  <c r="CO22" i="1"/>
  <c r="A348" i="1"/>
  <c r="A349" i="1" s="1"/>
  <c r="A350" i="1" s="1"/>
  <c r="A351" i="1" s="1"/>
  <c r="A352" i="1" s="1"/>
  <c r="A353" i="1" s="1"/>
  <c r="A354" i="1" s="1"/>
  <c r="A355" i="1" s="1"/>
  <c r="A356" i="1" s="1"/>
  <c r="CR22" i="1"/>
  <c r="CS22" i="1"/>
  <c r="CT20" i="1"/>
  <c r="O57" i="1"/>
  <c r="O56" i="1" s="1"/>
  <c r="O18" i="1" s="1"/>
  <c r="O16" i="1" s="1"/>
  <c r="CS193" i="1"/>
  <c r="L57" i="1"/>
  <c r="L56" i="1" s="1"/>
  <c r="L18" i="1" s="1"/>
  <c r="L22" i="1"/>
  <c r="Q56" i="1"/>
  <c r="Q18" i="1" s="1"/>
  <c r="Q16" i="1" s="1"/>
  <c r="CO17" i="1"/>
  <c r="CN25" i="1"/>
  <c r="CP25" i="1"/>
  <c r="CP22" i="1"/>
  <c r="CT22" i="1"/>
  <c r="CN21" i="1"/>
  <c r="DD21" i="1" s="1"/>
  <c r="CO20" i="1"/>
  <c r="CR193" i="1"/>
  <c r="CR56" i="1" s="1"/>
  <c r="CR18" i="1" s="1"/>
  <c r="CP56" i="1"/>
  <c r="CP18" i="1" s="1"/>
  <c r="CQ56" i="1"/>
  <c r="CQ18" i="1" s="1"/>
  <c r="CT56" i="1"/>
  <c r="CT18" i="1" s="1"/>
  <c r="CU56" i="1"/>
  <c r="CU18" i="1" s="1"/>
  <c r="CS132" i="1"/>
  <c r="M56" i="1"/>
  <c r="M18" i="1" s="1"/>
  <c r="M16" i="1" s="1"/>
  <c r="L16" i="1"/>
  <c r="R16" i="1"/>
  <c r="CO56" i="1"/>
  <c r="N16" i="1"/>
  <c r="S16" i="1"/>
  <c r="CU22" i="1"/>
  <c r="P16" i="1"/>
  <c r="CN56" i="1"/>
  <c r="CS56" i="1" l="1"/>
  <c r="CN24" i="1"/>
  <c r="CP24" i="1"/>
  <c r="CQ16" i="1"/>
  <c r="CR16" i="1"/>
  <c r="CT16" i="1"/>
  <c r="CO18" i="1"/>
  <c r="CN18" i="1"/>
  <c r="CU16" i="1"/>
  <c r="BY292" i="1"/>
  <c r="BZ292" i="1"/>
  <c r="DF292" i="1" s="1"/>
  <c r="CA292" i="1"/>
  <c r="CB292" i="1"/>
  <c r="CC292" i="1"/>
  <c r="CD292" i="1"/>
  <c r="DJ292" i="1" s="1"/>
  <c r="CE292" i="1"/>
  <c r="BX292" i="1"/>
  <c r="BY247" i="1"/>
  <c r="BZ247" i="1"/>
  <c r="DF247" i="1" s="1"/>
  <c r="CA247" i="1"/>
  <c r="CB247" i="1"/>
  <c r="CC247" i="1"/>
  <c r="CD247" i="1"/>
  <c r="CE247" i="1"/>
  <c r="BX247" i="1"/>
  <c r="BY225" i="1"/>
  <c r="DE225" i="1" s="1"/>
  <c r="BZ225" i="1"/>
  <c r="DF225" i="1" s="1"/>
  <c r="CA225" i="1"/>
  <c r="DG225" i="1" s="1"/>
  <c r="CB225" i="1"/>
  <c r="DH225" i="1" s="1"/>
  <c r="CC225" i="1"/>
  <c r="DI225" i="1" s="1"/>
  <c r="CD225" i="1"/>
  <c r="DJ225" i="1" s="1"/>
  <c r="CE225" i="1"/>
  <c r="DK225" i="1" s="1"/>
  <c r="BX225" i="1"/>
  <c r="DD225" i="1" s="1"/>
  <c r="BY220" i="1"/>
  <c r="DE220" i="1" s="1"/>
  <c r="BZ220" i="1"/>
  <c r="DF220" i="1" s="1"/>
  <c r="CA220" i="1"/>
  <c r="DG220" i="1" s="1"/>
  <c r="CB220" i="1"/>
  <c r="DH220" i="1" s="1"/>
  <c r="CC220" i="1"/>
  <c r="DI220" i="1" s="1"/>
  <c r="CD220" i="1"/>
  <c r="DJ220" i="1" s="1"/>
  <c r="CE220" i="1"/>
  <c r="DK220" i="1" s="1"/>
  <c r="BX220" i="1"/>
  <c r="DD220" i="1" s="1"/>
  <c r="CE194" i="1"/>
  <c r="DK194" i="1" s="1"/>
  <c r="BY194" i="1"/>
  <c r="DE194" i="1" s="1"/>
  <c r="BZ194" i="1"/>
  <c r="CA194" i="1"/>
  <c r="CB194" i="1"/>
  <c r="DH194" i="1" s="1"/>
  <c r="CC194" i="1"/>
  <c r="DI194" i="1" s="1"/>
  <c r="CD194" i="1"/>
  <c r="BX194" i="1"/>
  <c r="DD194" i="1" s="1"/>
  <c r="BY133" i="1"/>
  <c r="DE133" i="1" s="1"/>
  <c r="BZ133" i="1"/>
  <c r="DF133" i="1" s="1"/>
  <c r="CA133" i="1"/>
  <c r="DG133" i="1" s="1"/>
  <c r="CB133" i="1"/>
  <c r="DH133" i="1" s="1"/>
  <c r="CC133" i="1"/>
  <c r="DI133" i="1" s="1"/>
  <c r="CD133" i="1"/>
  <c r="CE133" i="1"/>
  <c r="BX133" i="1"/>
  <c r="BY132" i="1"/>
  <c r="DE132" i="1" s="1"/>
  <c r="BZ132" i="1"/>
  <c r="DF132" i="1" s="1"/>
  <c r="CA132" i="1"/>
  <c r="DG132" i="1" s="1"/>
  <c r="CB132" i="1"/>
  <c r="DH132" i="1" s="1"/>
  <c r="CC132" i="1"/>
  <c r="DI132" i="1" s="1"/>
  <c r="BY93" i="1"/>
  <c r="DE93" i="1" s="1"/>
  <c r="BZ93" i="1"/>
  <c r="DF93" i="1" s="1"/>
  <c r="CA93" i="1"/>
  <c r="DG93" i="1" s="1"/>
  <c r="CB93" i="1"/>
  <c r="DH93" i="1" s="1"/>
  <c r="CC93" i="1"/>
  <c r="DI93" i="1" s="1"/>
  <c r="CD93" i="1"/>
  <c r="DJ93" i="1" s="1"/>
  <c r="CE93" i="1"/>
  <c r="DK93" i="1" s="1"/>
  <c r="BX93" i="1"/>
  <c r="DD93" i="1" s="1"/>
  <c r="BY58" i="1"/>
  <c r="DE58" i="1" s="1"/>
  <c r="BZ58" i="1"/>
  <c r="DF58" i="1" s="1"/>
  <c r="CA58" i="1"/>
  <c r="DG58" i="1" s="1"/>
  <c r="CB58" i="1"/>
  <c r="DH58" i="1" s="1"/>
  <c r="CC58" i="1"/>
  <c r="DI58" i="1" s="1"/>
  <c r="CD58" i="1"/>
  <c r="DJ58" i="1" s="1"/>
  <c r="CE58" i="1"/>
  <c r="DK58" i="1" s="1"/>
  <c r="BX58" i="1"/>
  <c r="DD58" i="1" s="1"/>
  <c r="BY57" i="1"/>
  <c r="DE57" i="1" s="1"/>
  <c r="BZ57" i="1"/>
  <c r="DF57" i="1" s="1"/>
  <c r="CA57" i="1"/>
  <c r="DG57" i="1" s="1"/>
  <c r="CB57" i="1"/>
  <c r="DH57" i="1" s="1"/>
  <c r="CC57" i="1"/>
  <c r="DI57" i="1" s="1"/>
  <c r="CD57" i="1"/>
  <c r="DJ57" i="1" s="1"/>
  <c r="CE57" i="1"/>
  <c r="BX57" i="1"/>
  <c r="DD57" i="1" s="1"/>
  <c r="BY32" i="1"/>
  <c r="DE32" i="1" s="1"/>
  <c r="BZ32" i="1"/>
  <c r="DF32" i="1" s="1"/>
  <c r="CA32" i="1"/>
  <c r="DG32" i="1" s="1"/>
  <c r="CB32" i="1"/>
  <c r="DH32" i="1" s="1"/>
  <c r="CC32" i="1"/>
  <c r="DI32" i="1" s="1"/>
  <c r="CD32" i="1"/>
  <c r="DJ32" i="1" s="1"/>
  <c r="CE32" i="1"/>
  <c r="DK32" i="1" s="1"/>
  <c r="BX32" i="1"/>
  <c r="DD32" i="1" s="1"/>
  <c r="BY26" i="1"/>
  <c r="DE26" i="1" s="1"/>
  <c r="BZ26" i="1"/>
  <c r="DF26" i="1" s="1"/>
  <c r="CA26" i="1"/>
  <c r="DG26" i="1" s="1"/>
  <c r="CB26" i="1"/>
  <c r="DH26" i="1" s="1"/>
  <c r="CC26" i="1"/>
  <c r="DI26" i="1" s="1"/>
  <c r="CD26" i="1"/>
  <c r="DJ26" i="1" s="1"/>
  <c r="CE26" i="1"/>
  <c r="DK26" i="1" s="1"/>
  <c r="BX26" i="1"/>
  <c r="DD26" i="1" s="1"/>
  <c r="BY25" i="1"/>
  <c r="DE25" i="1" s="1"/>
  <c r="BZ25" i="1"/>
  <c r="DF25" i="1" s="1"/>
  <c r="CA25" i="1"/>
  <c r="DG25" i="1" s="1"/>
  <c r="CB25" i="1"/>
  <c r="DH25" i="1" s="1"/>
  <c r="CC25" i="1"/>
  <c r="DI25" i="1" s="1"/>
  <c r="CD25" i="1"/>
  <c r="DJ25" i="1" s="1"/>
  <c r="CE25" i="1"/>
  <c r="DK25" i="1" s="1"/>
  <c r="BX25" i="1"/>
  <c r="DD25" i="1" s="1"/>
  <c r="BY24" i="1"/>
  <c r="BZ24" i="1"/>
  <c r="BZ17" i="1" s="1"/>
  <c r="CA24" i="1"/>
  <c r="CB24" i="1"/>
  <c r="CC24" i="1"/>
  <c r="CD24" i="1"/>
  <c r="CE24" i="1"/>
  <c r="BX24" i="1"/>
  <c r="BX17" i="1" s="1"/>
  <c r="BZ22" i="1"/>
  <c r="DF22" i="1" s="1"/>
  <c r="CC17" i="1" l="1"/>
  <c r="DI17" i="1" s="1"/>
  <c r="DI24" i="1"/>
  <c r="BY17" i="1"/>
  <c r="DE17" i="1" s="1"/>
  <c r="DE24" i="1"/>
  <c r="CD132" i="1"/>
  <c r="DJ132" i="1" s="1"/>
  <c r="DJ133" i="1"/>
  <c r="CD20" i="1"/>
  <c r="DJ20" i="1" s="1"/>
  <c r="DJ247" i="1"/>
  <c r="CB17" i="1"/>
  <c r="DH17" i="1" s="1"/>
  <c r="DH24" i="1"/>
  <c r="CC20" i="1"/>
  <c r="DI20" i="1" s="1"/>
  <c r="DI247" i="1"/>
  <c r="BY20" i="1"/>
  <c r="DE20" i="1" s="1"/>
  <c r="DE247" i="1"/>
  <c r="CC22" i="1"/>
  <c r="DI22" i="1" s="1"/>
  <c r="DI292" i="1"/>
  <c r="BY22" i="1"/>
  <c r="DE22" i="1" s="1"/>
  <c r="DE292" i="1"/>
  <c r="CS18" i="1"/>
  <c r="BZ20" i="1"/>
  <c r="DF20" i="1" s="1"/>
  <c r="CE17" i="1"/>
  <c r="DK17" i="1" s="1"/>
  <c r="DK24" i="1"/>
  <c r="CA17" i="1"/>
  <c r="DG17" i="1" s="1"/>
  <c r="DG24" i="1"/>
  <c r="DK57" i="1"/>
  <c r="BX132" i="1"/>
  <c r="DD132" i="1" s="1"/>
  <c r="DD133" i="1"/>
  <c r="CA193" i="1"/>
  <c r="DG193" i="1" s="1"/>
  <c r="DG194" i="1"/>
  <c r="BX20" i="1"/>
  <c r="DD20" i="1" s="1"/>
  <c r="DD247" i="1"/>
  <c r="CB20" i="1"/>
  <c r="DH20" i="1" s="1"/>
  <c r="DH247" i="1"/>
  <c r="BX22" i="1"/>
  <c r="DD22" i="1" s="1"/>
  <c r="DD292" i="1"/>
  <c r="CB22" i="1"/>
  <c r="DH22" i="1" s="1"/>
  <c r="DH292" i="1"/>
  <c r="CD22" i="1"/>
  <c r="DJ22" i="1" s="1"/>
  <c r="CD17" i="1"/>
  <c r="DJ17" i="1" s="1"/>
  <c r="DJ24" i="1"/>
  <c r="CE132" i="1"/>
  <c r="DK132" i="1" s="1"/>
  <c r="DK133" i="1"/>
  <c r="CD193" i="1"/>
  <c r="DJ193" i="1" s="1"/>
  <c r="DJ194" i="1"/>
  <c r="BZ193" i="1"/>
  <c r="DF193" i="1" s="1"/>
  <c r="DF194" i="1"/>
  <c r="CE20" i="1"/>
  <c r="DK20" i="1" s="1"/>
  <c r="DK247" i="1"/>
  <c r="CA20" i="1"/>
  <c r="DG20" i="1" s="1"/>
  <c r="DG247" i="1"/>
  <c r="CE22" i="1"/>
  <c r="DK22" i="1" s="1"/>
  <c r="DK292" i="1"/>
  <c r="CA22" i="1"/>
  <c r="DG22" i="1" s="1"/>
  <c r="DG292" i="1"/>
  <c r="CN17" i="1"/>
  <c r="DD17" i="1" s="1"/>
  <c r="DD24" i="1"/>
  <c r="CP17" i="1"/>
  <c r="DF24" i="1"/>
  <c r="CO16" i="1"/>
  <c r="BY193" i="1"/>
  <c r="CC193" i="1"/>
  <c r="BZ56" i="1"/>
  <c r="BX193" i="1"/>
  <c r="CB193" i="1"/>
  <c r="CE193" i="1"/>
  <c r="CE56" i="1" l="1"/>
  <c r="DK56" i="1" s="1"/>
  <c r="BX56" i="1"/>
  <c r="DD193" i="1"/>
  <c r="CC56" i="1"/>
  <c r="DI193" i="1"/>
  <c r="BZ18" i="1"/>
  <c r="DF56" i="1"/>
  <c r="BY56" i="1"/>
  <c r="DE193" i="1"/>
  <c r="CE18" i="1"/>
  <c r="CE16" i="1" s="1"/>
  <c r="DK16" i="1" s="1"/>
  <c r="DK193" i="1"/>
  <c r="CD56" i="1"/>
  <c r="CS16" i="1"/>
  <c r="CB56" i="1"/>
  <c r="DH193" i="1"/>
  <c r="CA56" i="1"/>
  <c r="DK18" i="1"/>
  <c r="CN16" i="1"/>
  <c r="DF17" i="1"/>
  <c r="CP16" i="1"/>
  <c r="CA18" i="1" l="1"/>
  <c r="DG56" i="1"/>
  <c r="CD18" i="1"/>
  <c r="DJ56" i="1"/>
  <c r="BY18" i="1"/>
  <c r="DE56" i="1"/>
  <c r="CC18" i="1"/>
  <c r="DI56" i="1"/>
  <c r="CB18" i="1"/>
  <c r="DH56" i="1"/>
  <c r="BZ16" i="1"/>
  <c r="DF16" i="1" s="1"/>
  <c r="DF18" i="1"/>
  <c r="BX18" i="1"/>
  <c r="DD56" i="1"/>
  <c r="BX16" i="1" l="1"/>
  <c r="DD16" i="1" s="1"/>
  <c r="DD18" i="1"/>
  <c r="CC16" i="1"/>
  <c r="DI16" i="1" s="1"/>
  <c r="DI18" i="1"/>
  <c r="CD16" i="1"/>
  <c r="DJ16" i="1" s="1"/>
  <c r="DJ18" i="1"/>
  <c r="CB16" i="1"/>
  <c r="DH16" i="1" s="1"/>
  <c r="DH18" i="1"/>
  <c r="BY16" i="1"/>
  <c r="DE16" i="1" s="1"/>
  <c r="DE18" i="1"/>
  <c r="CA16" i="1"/>
  <c r="DG16" i="1" s="1"/>
  <c r="DG18" i="1"/>
</calcChain>
</file>

<file path=xl/sharedStrings.xml><?xml version="1.0" encoding="utf-8"?>
<sst xmlns="http://schemas.openxmlformats.org/spreadsheetml/2006/main" count="1328" uniqueCount="857">
  <si>
    <t>Приложение  № 7</t>
  </si>
  <si>
    <t>к приказу Минэнерго России</t>
  </si>
  <si>
    <t>от «5» 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</si>
  <si>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</si>
  <si>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</si>
  <si>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</si>
  <si>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</si>
  <si>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</si>
  <si>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</si>
  <si>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</si>
  <si>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2017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</si>
  <si>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</si>
  <si>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</si>
  <si>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</si>
  <si>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</si>
  <si>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</si>
  <si>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</si>
  <si>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</si>
  <si>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</si>
  <si>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 xml:space="preserve">Факт </t>
  </si>
  <si>
    <t>План (Утвержденный план)</t>
  </si>
  <si>
    <t>МВ×А</t>
  </si>
  <si>
    <t>Мвар</t>
  </si>
  <si>
    <t>км ВЛ
 1-цеп</t>
  </si>
  <si>
    <t>км ВЛ
 2-цеп</t>
  </si>
  <si>
    <t>км КЛ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</si>
  <si>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</si>
  <si>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</si>
  <si>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</si>
  <si>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</si>
  <si>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</si>
  <si>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</si>
  <si>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</si>
  <si>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</si>
  <si>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</si>
  <si>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</si>
  <si>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</si>
  <si>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</si>
  <si>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</si>
  <si>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</si>
  <si>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</si>
  <si>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</si>
  <si>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</si>
  <si>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</si>
  <si>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</si>
  <si>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</si>
  <si>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</si>
  <si>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</si>
  <si>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</si>
  <si>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</si>
  <si>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</si>
  <si>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</si>
  <si>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</si>
  <si>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</si>
  <si>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</si>
  <si>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</si>
  <si>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</si>
  <si>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</si>
  <si>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</si>
  <si>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</si>
  <si>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</si>
  <si>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</si>
  <si>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</si>
  <si>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</si>
  <si>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</si>
  <si>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</si>
  <si>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</si>
  <si>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</si>
  <si>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</si>
  <si>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</si>
  <si>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</si>
  <si>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</si>
  <si>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</si>
  <si>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</si>
  <si>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</si>
  <si>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</si>
  <si>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</si>
  <si>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</si>
  <si>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</si>
  <si>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</si>
  <si>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</si>
  <si>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</si>
  <si>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</si>
  <si>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</si>
  <si>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</si>
  <si>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</si>
  <si>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</si>
  <si>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</si>
  <si>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</si>
  <si>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</si>
  <si>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</si>
  <si>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</si>
  <si>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</si>
  <si>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</si>
  <si>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</si>
  <si>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</si>
  <si>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</si>
  <si>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</si>
  <si>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</si>
  <si>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</si>
  <si>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</si>
  <si>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</si>
  <si>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</si>
  <si>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</si>
  <si>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</si>
  <si>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</si>
  <si>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</si>
  <si>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</si>
  <si>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</si>
  <si>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</si>
  <si>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</si>
  <si>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</si>
  <si>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</si>
  <si>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</si>
  <si>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</si>
  <si>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</si>
  <si>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</si>
  <si>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</si>
  <si>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</si>
  <si>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</si>
  <si>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</si>
  <si>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</si>
  <si>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</si>
  <si>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</si>
  <si>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</si>
  <si>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нд</t>
  </si>
  <si>
    <t>Выполнение обязательств по договору технологического присоединения электроустановок потребителя</t>
  </si>
  <si>
    <t>В связи с уменьшением общего объема финансирования в соответствии с тарифным решением</t>
  </si>
  <si>
    <t>Уточнение обьемов работ</t>
  </si>
  <si>
    <t>Жалобы потребителей на низкое качество электроэнергии. Обращение администрации сельского поселения</t>
  </si>
  <si>
    <t xml:space="preserve">Необходимость снижения потерь электроэнергии для достижения целевых показателей 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</si>
  <si>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</si>
  <si>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</si>
  <si>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 xml:space="preserve">Обращение администрации сельского поселения </t>
  </si>
  <si>
    <t>2017-2018г. БЕЗ НДС</t>
  </si>
  <si>
    <t>Снижение стоимости оборудования по результатам проведения закупочных пройедур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</si>
  <si>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</si>
  <si>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</si>
  <si>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</si>
  <si>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</si>
  <si>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</si>
  <si>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</si>
  <si>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</si>
  <si>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</si>
  <si>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</si>
  <si>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</si>
  <si>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</si>
  <si>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</si>
  <si>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</si>
  <si>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</si>
  <si>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</si>
  <si>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</si>
  <si>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</si>
  <si>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</si>
  <si>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</si>
  <si>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</si>
  <si>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</si>
  <si>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</si>
  <si>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</si>
  <si>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</si>
  <si>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</si>
  <si>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</si>
  <si>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</si>
  <si>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</si>
  <si>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</si>
  <si>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</si>
  <si>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</si>
  <si>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</si>
  <si>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Реконструкция ВЛ-10 кВ Ф-11506, ПС "Абдуллино" 4,7км в Караидельском районе РБ</t>
  </si>
  <si>
    <t>J-ГИП-9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</si>
  <si>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</si>
  <si>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</si>
  <si>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</si>
  <si>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</si>
  <si>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</si>
  <si>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</si>
  <si>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</si>
  <si>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</si>
  <si>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</si>
  <si>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</si>
  <si>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</si>
  <si>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</si>
  <si>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</si>
  <si>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</si>
  <si>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</si>
  <si>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</si>
  <si>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</si>
  <si>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</si>
  <si>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</si>
  <si>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</si>
  <si>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</si>
  <si>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</si>
  <si>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</si>
  <si>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</si>
  <si>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</si>
  <si>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</si>
  <si>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</si>
  <si>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</si>
  <si>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</si>
  <si>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</si>
  <si>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</si>
  <si>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</si>
  <si>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</si>
  <si>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</si>
  <si>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</si>
  <si>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</si>
  <si>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</si>
  <si>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</si>
  <si>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</si>
  <si>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</si>
  <si>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</si>
  <si>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</si>
  <si>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</si>
  <si>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</si>
  <si>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</si>
  <si>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</si>
  <si>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</si>
  <si>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</si>
  <si>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</si>
  <si>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</si>
  <si>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</si>
  <si>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</si>
  <si>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</si>
  <si>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</si>
  <si>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</si>
  <si>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</si>
  <si>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</si>
  <si>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</si>
  <si>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</si>
  <si>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Приобретение автовышки 1 шт. в ОП с. Красноусольский</t>
  </si>
  <si>
    <t>G-ГИП-93</t>
  </si>
  <si>
    <t>Утвержденный план</t>
  </si>
  <si>
    <t>Инвестиционная программа  ООО "ГИП-Электро"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</si>
  <si>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</si>
  <si>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</si>
  <si>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</si>
  <si>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</si>
  <si>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</si>
  <si>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</si>
  <si>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</si>
  <si>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</si>
  <si>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</si>
  <si>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</si>
  <si>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</si>
  <si>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</si>
  <si>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</si>
  <si>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</si>
  <si>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</si>
  <si>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</si>
  <si>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</si>
  <si>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</si>
  <si>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</si>
  <si>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</si>
  <si>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</si>
  <si>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</si>
  <si>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</si>
  <si>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</si>
  <si>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</si>
  <si>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</si>
  <si>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</si>
  <si>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</si>
  <si>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</si>
  <si>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</si>
  <si>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</si>
  <si>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</si>
  <si>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</si>
  <si>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</si>
  <si>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</si>
  <si>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</si>
  <si>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</si>
  <si>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</si>
  <si>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</si>
  <si>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</si>
  <si>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</si>
  <si>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</si>
  <si>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</si>
  <si>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</si>
  <si>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</si>
  <si>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</si>
  <si>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</si>
  <si>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</si>
  <si>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</si>
  <si>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</si>
  <si>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</si>
  <si>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</si>
  <si>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</si>
  <si>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</si>
  <si>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</si>
  <si>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</si>
  <si>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</si>
  <si>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</si>
  <si>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</si>
  <si>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</si>
  <si>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</si>
  <si>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</si>
  <si>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</si>
  <si>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</si>
  <si>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</si>
  <si>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</si>
  <si>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</si>
  <si>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</si>
  <si>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</si>
  <si>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</si>
  <si>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</si>
  <si>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</si>
  <si>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</si>
  <si>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</si>
  <si>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</si>
  <si>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</si>
  <si>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</si>
  <si>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</si>
  <si>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</si>
  <si>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</si>
  <si>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</si>
  <si>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G_ГИП_10</t>
  </si>
  <si>
    <t>Замена ТП-3602 с уменьшением мощности ТМ с 250 кВА на 100кВА в с. Новобелокатай</t>
  </si>
  <si>
    <t>G_ГИП_11</t>
  </si>
  <si>
    <t>Замена ТМ-250кВА на ТМ-100кВА с уменьшением мощности в ТП-14 в с. Стерлибашево</t>
  </si>
  <si>
    <t>G_ГИП_12</t>
  </si>
  <si>
    <t>Замена ТМ-63кВА на ТМ-100кВА с увеличением мощности в ТП-21 в с. Стерлибашево</t>
  </si>
  <si>
    <t>G_ГИП_13</t>
  </si>
  <si>
    <t>Замена ТМ-400кВА на ТМ-630кВА с увеличением мощности в ТП-8340 в с. Шаран</t>
  </si>
  <si>
    <t>G_ГИП_14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</si>
  <si>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</si>
  <si>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</si>
  <si>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</si>
  <si>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</si>
  <si>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</si>
  <si>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</si>
  <si>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</si>
  <si>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</si>
  <si>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</si>
  <si>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</si>
  <si>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</si>
  <si>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</si>
  <si>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</si>
  <si>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</si>
  <si>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</si>
  <si>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</si>
  <si>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</si>
  <si>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</si>
  <si>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</si>
  <si>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</si>
  <si>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</si>
  <si>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</si>
  <si>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</si>
  <si>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</si>
  <si>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</si>
  <si>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</si>
  <si>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</si>
  <si>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</si>
  <si>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</si>
  <si>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</si>
  <si>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</si>
  <si>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</si>
  <si>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</si>
  <si>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</si>
  <si>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</si>
  <si>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</si>
  <si>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</si>
  <si>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</si>
  <si>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</si>
  <si>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</si>
  <si>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</si>
  <si>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</si>
  <si>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</si>
  <si>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</si>
  <si>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</si>
  <si>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</si>
  <si>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</si>
  <si>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</si>
  <si>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</si>
  <si>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</si>
  <si>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</si>
  <si>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</si>
  <si>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</si>
  <si>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</si>
  <si>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</si>
  <si>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</si>
  <si>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</si>
  <si>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</si>
  <si>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</si>
  <si>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</si>
  <si>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</si>
  <si>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</si>
  <si>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</si>
  <si>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</si>
  <si>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</si>
  <si>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</si>
  <si>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</si>
  <si>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G_ГИП_36</t>
  </si>
  <si>
    <t>Замена ТП-4617 100 кВА без изменения мощности в с. В.Киги</t>
  </si>
  <si>
    <t>G_ГИП_37</t>
  </si>
  <si>
    <t>Замена ТМ-250кВА в ТП-8623 без изменения мощности в с. Шаран</t>
  </si>
  <si>
    <t>G_ГИП_38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</si>
  <si>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</si>
  <si>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</si>
  <si>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</si>
  <si>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</si>
  <si>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</si>
  <si>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</si>
  <si>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</si>
  <si>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</si>
  <si>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</si>
  <si>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</si>
  <si>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</si>
  <si>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</si>
  <si>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</si>
  <si>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</si>
  <si>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</si>
  <si>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</si>
  <si>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</si>
  <si>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</si>
  <si>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</si>
  <si>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</si>
  <si>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</si>
  <si>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</si>
  <si>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</si>
  <si>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</si>
  <si>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</si>
  <si>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</si>
  <si>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</si>
  <si>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</si>
  <si>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</si>
  <si>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</si>
  <si>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</si>
  <si>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</si>
  <si>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</si>
  <si>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</si>
  <si>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</si>
  <si>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</si>
  <si>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</si>
  <si>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</si>
  <si>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</si>
  <si>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</si>
  <si>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</si>
  <si>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</si>
  <si>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</si>
  <si>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</si>
  <si>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</si>
  <si>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G_ГИП_60</t>
  </si>
  <si>
    <t>Реконструкция ВЛ-0,4 кВ от ТП-4613, 0,9км с делением фидеров в с. В.Киги</t>
  </si>
  <si>
    <t>G_ГИП_61</t>
  </si>
  <si>
    <t>Реконструкция ВЛ-0,4 от ТП-5102 с делением фидеров 1,15км в с. Магинск</t>
  </si>
  <si>
    <t>G_ГИП_62</t>
  </si>
  <si>
    <t>Реконструкция ВЛ-0,4 кВ от ТП-5104 с делением фидеров, 1,25км в с. Магинск</t>
  </si>
  <si>
    <t>G_ГИП_63</t>
  </si>
  <si>
    <t>Перенос ТП-4617 100 кВА в центр нагрузок в с. В.Киги</t>
  </si>
  <si>
    <t>G_ГИП_64</t>
  </si>
  <si>
    <t>Перенос ТП-5702 63 кВА в центр нагрузок в д. Сабанкуль, Караидельского р-на.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</si>
  <si>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</si>
  <si>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</si>
  <si>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</si>
  <si>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</si>
  <si>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</si>
  <si>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</si>
  <si>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</si>
  <si>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</si>
  <si>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</si>
  <si>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</si>
  <si>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</si>
  <si>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</si>
  <si>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</si>
  <si>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</si>
  <si>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</si>
  <si>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</si>
  <si>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</si>
  <si>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</si>
  <si>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</si>
  <si>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</si>
  <si>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</si>
  <si>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</si>
  <si>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</si>
  <si>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</si>
  <si>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</si>
  <si>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</si>
  <si>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</si>
  <si>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</si>
  <si>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</si>
  <si>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</si>
  <si>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</si>
  <si>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</si>
  <si>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</si>
  <si>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</si>
  <si>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</si>
  <si>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</si>
  <si>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</si>
  <si>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</si>
  <si>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</si>
  <si>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</si>
  <si>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</si>
  <si>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</si>
  <si>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</si>
  <si>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</si>
  <si>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</si>
  <si>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</si>
  <si>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</si>
  <si>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</si>
  <si>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</si>
  <si>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</si>
  <si>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</si>
  <si>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</si>
  <si>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</si>
  <si>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</si>
  <si>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</si>
  <si>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</si>
  <si>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</si>
  <si>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</si>
  <si>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</si>
  <si>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</si>
  <si>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</si>
  <si>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</si>
  <si>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</si>
  <si>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</si>
  <si>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</si>
  <si>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</si>
  <si>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</si>
  <si>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</si>
  <si>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</si>
  <si>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</si>
  <si>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</si>
  <si>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</si>
  <si>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</si>
  <si>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</si>
  <si>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</si>
  <si>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</si>
  <si>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</si>
  <si>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</si>
  <si>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</si>
  <si>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</si>
  <si>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</si>
  <si>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</si>
  <si>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</si>
  <si>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</si>
  <si>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</si>
  <si>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</si>
  <si>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</si>
  <si>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</si>
  <si>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</si>
  <si>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</si>
  <si>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</si>
  <si>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</si>
  <si>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</si>
  <si>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</si>
  <si>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</si>
  <si>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</si>
  <si>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</si>
  <si>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</si>
  <si>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</si>
  <si>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</si>
  <si>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</si>
  <si>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</si>
  <si>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</si>
  <si>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</si>
  <si>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</si>
  <si>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</si>
  <si>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</si>
  <si>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</si>
  <si>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</si>
  <si>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</si>
  <si>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</si>
  <si>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</si>
  <si>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</si>
  <si>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</si>
  <si>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</si>
  <si>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</si>
  <si>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</si>
  <si>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</si>
  <si>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</si>
  <si>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</si>
  <si>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</si>
  <si>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</si>
  <si>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</si>
  <si>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</si>
  <si>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</si>
  <si>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</si>
  <si>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</si>
  <si>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</si>
  <si>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</si>
  <si>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</si>
  <si>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</si>
  <si>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</si>
  <si>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</si>
  <si>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</si>
  <si>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</si>
  <si>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</si>
  <si>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</si>
  <si>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</si>
  <si>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</si>
  <si>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</si>
  <si>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</si>
  <si>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</si>
  <si>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</si>
  <si>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</si>
  <si>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</si>
  <si>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</si>
  <si>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</si>
  <si>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</si>
  <si>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</si>
  <si>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</si>
  <si>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</si>
  <si>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</si>
  <si>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</si>
  <si>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</si>
  <si>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</si>
  <si>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</si>
  <si>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</si>
  <si>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</si>
  <si>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</si>
  <si>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</si>
  <si>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</si>
  <si>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</si>
  <si>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</si>
  <si>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</si>
  <si>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</si>
  <si>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</si>
  <si>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</si>
  <si>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</si>
  <si>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</si>
  <si>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</si>
  <si>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</si>
  <si>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</si>
  <si>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</si>
  <si>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</si>
  <si>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</si>
  <si>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</si>
  <si>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</si>
  <si>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</si>
  <si>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</si>
  <si>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</si>
  <si>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</si>
  <si>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</si>
  <si>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</si>
  <si>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</si>
  <si>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</si>
  <si>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</si>
  <si>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</si>
  <si>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</si>
  <si>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</si>
  <si>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</si>
  <si>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</si>
  <si>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</si>
  <si>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</si>
  <si>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</si>
  <si>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</si>
  <si>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</si>
  <si>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</si>
  <si>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</si>
  <si>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</si>
  <si>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</si>
  <si>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</si>
  <si>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</si>
  <si>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</si>
  <si>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</si>
  <si>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</si>
  <si>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</si>
  <si>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</si>
  <si>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</si>
  <si>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</si>
  <si>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</si>
  <si>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</si>
  <si>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</si>
  <si>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</si>
  <si>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</si>
  <si>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</si>
  <si>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</si>
  <si>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</si>
  <si>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</si>
  <si>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</si>
  <si>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</si>
  <si>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</si>
  <si>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</si>
  <si>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</si>
  <si>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</si>
  <si>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</si>
  <si>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</si>
  <si>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</si>
  <si>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Приобретение снегоуборщика 1шт. г. Уфа</t>
  </si>
  <si>
    <t>К_ГИП_64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</si>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</sst>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1" fillId="0" borderId="7" xfId="4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1" xfId="5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8" fillId="0" borderId="1" xfId="3" applyNumberFormat="1" applyFont="1" applyFill="1" applyBorder="1" applyAlignment="1">
      <alignment horizontal="left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49" fontId="1" fillId="0" borderId="1" xfId="3" applyNumberFormat="1" applyFont="1" applyFill="1" applyBorder="1" applyAlignment="1">
      <alignment horizontal="left" vertical="center" wrapText="1"/>
    </xf>
    <xf numFmtId="0" fontId="8" fillId="0" borderId="11" xfId="3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8" fillId="0" borderId="1" xfId="0" applyFont="1" applyFill="1" applyBorder="1"/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M356"/>
  <sheetViews>
    <sheetView tabSelected="1" zoomScale="85" zoomScaleNormal="85" workbookViewId="0">
      <selection sqref="A1:XFD1048576"/>
    </sheetView>
  </sheetViews>
  <sheetFormatPr defaultRowHeight="15.75" x14ac:dyDescent="0.25"/>
  <cols>
    <col min="1" max="1" width="13" style="1" customWidth="1"/>
    <col min="2" max="2" width="52.42578125" style="2" customWidth="1"/>
    <col min="3" max="3" width="40.42578125" style="1" customWidth="1"/>
    <col min="4" max="4" width="13.140625" style="1" customWidth="1"/>
    <col min="5" max="5" width="6.85546875" style="1" customWidth="1"/>
    <col min="6" max="6" width="9.85546875" style="1" customWidth="1"/>
    <col min="7" max="9" width="6.85546875" style="1" customWidth="1"/>
    <col min="10" max="10" width="10.5703125" style="1" customWidth="1"/>
    <col min="11" max="11" width="6.28515625" style="1" bestFit="1" customWidth="1"/>
    <col min="12" max="17" width="6.85546875" style="1" customWidth="1"/>
    <col min="18" max="18" width="10.28515625" style="1" customWidth="1"/>
    <col min="19" max="19" width="6.28515625" style="1" bestFit="1" customWidth="1"/>
    <col min="20" max="20" width="9.140625" style="1" customWidth="1"/>
    <col min="21" max="21" width="9.5703125" style="1" customWidth="1"/>
    <col min="22" max="22" width="9.7109375" style="1" customWidth="1"/>
    <col min="23" max="24" width="6.85546875" style="1" customWidth="1"/>
    <col min="25" max="25" width="6.28515625" style="1" bestFit="1" customWidth="1"/>
    <col min="26" max="26" width="11.7109375" style="1" customWidth="1"/>
    <col min="27" max="27" width="9.7109375" style="1" customWidth="1"/>
    <col min="28" max="28" width="14.140625" style="1" customWidth="1"/>
    <col min="29" max="29" width="6.85546875" style="1" customWidth="1"/>
    <col min="30" max="30" width="10.28515625" style="1" customWidth="1"/>
    <col min="31" max="32" width="6.85546875" style="1" customWidth="1"/>
    <col min="33" max="33" width="11.140625" style="1" customWidth="1"/>
    <col min="34" max="34" width="11.85546875" style="1" customWidth="1"/>
    <col min="35" max="35" width="6.28515625" style="1" bestFit="1" customWidth="1"/>
    <col min="36" max="36" width="10" style="1" customWidth="1"/>
    <col min="37" max="37" width="6.28515625" style="1" customWidth="1"/>
    <col min="38" max="43" width="6.85546875" style="1" customWidth="1"/>
    <col min="44" max="44" width="10.140625" style="1" customWidth="1"/>
    <col min="45" max="45" width="6.85546875" style="1" customWidth="1"/>
    <col min="46" max="46" width="10.140625" style="1" customWidth="1"/>
    <col min="47" max="49" width="6.85546875" style="1" customWidth="1"/>
    <col min="50" max="50" width="9.28515625" style="1" customWidth="1"/>
    <col min="51" max="51" width="11.7109375" style="1" customWidth="1"/>
    <col min="52" max="52" width="12" style="1" customWidth="1"/>
    <col min="53" max="53" width="6.85546875" style="1" customWidth="1"/>
    <col min="54" max="54" width="10.42578125" style="1" customWidth="1"/>
    <col min="55" max="57" width="6.85546875" style="1" customWidth="1"/>
    <col min="58" max="58" width="8.85546875" style="1" customWidth="1"/>
    <col min="59" max="59" width="10.42578125" style="1" customWidth="1"/>
    <col min="60" max="61" width="6.85546875" style="1" customWidth="1"/>
    <col min="62" max="62" width="7.5703125" style="1" customWidth="1"/>
    <col min="63" max="65" width="6.85546875" style="1" customWidth="1"/>
    <col min="66" max="66" width="10.7109375" style="1" customWidth="1"/>
    <col min="67" max="67" width="6.28515625" style="1" customWidth="1"/>
    <col min="68" max="75" width="6.85546875" style="1" customWidth="1"/>
    <col min="76" max="76" width="16.28515625" style="1" customWidth="1"/>
    <col min="77" max="91" width="6.85546875" style="1" customWidth="1"/>
    <col min="92" max="92" width="8.28515625" style="1" customWidth="1"/>
    <col min="93" max="101" width="6.85546875" style="1" customWidth="1"/>
    <col min="102" max="102" width="7.28515625" style="1" customWidth="1"/>
    <col min="103" max="105" width="6.85546875" style="1" customWidth="1"/>
    <col min="106" max="106" width="11.5703125" style="1" customWidth="1"/>
    <col min="107" max="107" width="7.42578125" style="1" customWidth="1"/>
    <col min="108" max="108" width="11" style="1" customWidth="1"/>
    <col min="109" max="109" width="6.85546875" style="1" customWidth="1"/>
    <col min="110" max="110" width="10.28515625" style="1" customWidth="1"/>
    <col min="111" max="112" width="6.85546875" style="1" customWidth="1"/>
    <col min="113" max="114" width="12" style="1" customWidth="1"/>
    <col min="115" max="115" width="9.7109375" style="1" customWidth="1"/>
    <col min="116" max="116" width="26.85546875" style="1" customWidth="1"/>
    <col min="117" max="126" width="5.7109375" style="1" customWidth="1"/>
    <col min="127" max="16384" width="9.140625" style="1"/>
  </cols>
  <sheetData>
    <row r="1" spans="1:117" ht="18.75" x14ac:dyDescent="0.25">
      <c r="DK1" s="3" t="s">
        <v>0</v>
      </c>
    </row>
    <row r="2" spans="1:117" ht="18.75" x14ac:dyDescent="0.3">
      <c r="DK2" s="4" t="s">
        <v>1</v>
      </c>
    </row>
    <row r="3" spans="1:117" ht="18.75" x14ac:dyDescent="0.3">
      <c r="DK3" s="4" t="s">
        <v>2</v>
      </c>
    </row>
    <row r="4" spans="1:117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</row>
    <row r="5" spans="1:117" ht="18.75" x14ac:dyDescent="0.25">
      <c r="A5" s="6" t="s">
        <v>232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7"/>
    </row>
    <row r="6" spans="1:117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9"/>
    </row>
    <row r="7" spans="1:117" x14ac:dyDescent="0.25">
      <c r="A7" s="10" t="s">
        <v>854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</row>
    <row r="8" spans="1:117" ht="18.75" x14ac:dyDescent="0.3">
      <c r="A8" s="11" t="s">
        <v>855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</row>
    <row r="9" spans="1:117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</row>
    <row r="10" spans="1:117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</row>
    <row r="11" spans="1:117" x14ac:dyDescent="0.25">
      <c r="A11" s="14" t="s">
        <v>6</v>
      </c>
      <c r="B11" s="14" t="s">
        <v>7</v>
      </c>
      <c r="C11" s="14" t="s">
        <v>8</v>
      </c>
      <c r="D11" s="15" t="s">
        <v>9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6" t="s">
        <v>10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11</v>
      </c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1"/>
      <c r="DL11" s="15" t="s">
        <v>12</v>
      </c>
    </row>
    <row r="12" spans="1:117" x14ac:dyDescent="0.25">
      <c r="A12" s="14"/>
      <c r="B12" s="14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2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4"/>
      <c r="AJ12" s="25" t="s">
        <v>13</v>
      </c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 t="s">
        <v>14</v>
      </c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 t="s">
        <v>15</v>
      </c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 t="s">
        <v>16</v>
      </c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6" t="s">
        <v>17</v>
      </c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15"/>
    </row>
    <row r="13" spans="1:117" x14ac:dyDescent="0.25">
      <c r="A13" s="14"/>
      <c r="B13" s="14"/>
      <c r="C13" s="14"/>
      <c r="D13" s="25" t="s">
        <v>18</v>
      </c>
      <c r="E13" s="25"/>
      <c r="F13" s="25"/>
      <c r="G13" s="25"/>
      <c r="H13" s="25"/>
      <c r="I13" s="25"/>
      <c r="J13" s="25"/>
      <c r="K13" s="25"/>
      <c r="L13" s="14" t="s">
        <v>19</v>
      </c>
      <c r="M13" s="14"/>
      <c r="N13" s="14"/>
      <c r="O13" s="14"/>
      <c r="P13" s="14"/>
      <c r="Q13" s="14"/>
      <c r="R13" s="14"/>
      <c r="S13" s="14"/>
      <c r="T13" s="25" t="s">
        <v>231</v>
      </c>
      <c r="U13" s="25"/>
      <c r="V13" s="25"/>
      <c r="W13" s="25"/>
      <c r="X13" s="25"/>
      <c r="Y13" s="25"/>
      <c r="Z13" s="25"/>
      <c r="AA13" s="25"/>
      <c r="AB13" s="14" t="s">
        <v>19</v>
      </c>
      <c r="AC13" s="14"/>
      <c r="AD13" s="14"/>
      <c r="AE13" s="14"/>
      <c r="AF13" s="14"/>
      <c r="AG13" s="14"/>
      <c r="AH13" s="14"/>
      <c r="AI13" s="14"/>
      <c r="AJ13" s="25" t="s">
        <v>231</v>
      </c>
      <c r="AK13" s="25"/>
      <c r="AL13" s="25"/>
      <c r="AM13" s="25"/>
      <c r="AN13" s="25"/>
      <c r="AO13" s="25"/>
      <c r="AP13" s="25"/>
      <c r="AQ13" s="25"/>
      <c r="AR13" s="14" t="s">
        <v>19</v>
      </c>
      <c r="AS13" s="14"/>
      <c r="AT13" s="14"/>
      <c r="AU13" s="14"/>
      <c r="AV13" s="14"/>
      <c r="AW13" s="14"/>
      <c r="AX13" s="14"/>
      <c r="AY13" s="14"/>
      <c r="AZ13" s="25" t="s">
        <v>231</v>
      </c>
      <c r="BA13" s="25"/>
      <c r="BB13" s="25"/>
      <c r="BC13" s="25"/>
      <c r="BD13" s="25"/>
      <c r="BE13" s="25"/>
      <c r="BF13" s="25"/>
      <c r="BG13" s="25"/>
      <c r="BH13" s="14" t="s">
        <v>19</v>
      </c>
      <c r="BI13" s="14"/>
      <c r="BJ13" s="14"/>
      <c r="BK13" s="14"/>
      <c r="BL13" s="14"/>
      <c r="BM13" s="14"/>
      <c r="BN13" s="14"/>
      <c r="BO13" s="14"/>
      <c r="BP13" s="25" t="s">
        <v>20</v>
      </c>
      <c r="BQ13" s="25"/>
      <c r="BR13" s="25"/>
      <c r="BS13" s="25"/>
      <c r="BT13" s="25"/>
      <c r="BU13" s="25"/>
      <c r="BV13" s="25"/>
      <c r="BW13" s="25"/>
      <c r="BX13" s="14" t="s">
        <v>19</v>
      </c>
      <c r="BY13" s="14"/>
      <c r="BZ13" s="14"/>
      <c r="CA13" s="14"/>
      <c r="CB13" s="14"/>
      <c r="CC13" s="14"/>
      <c r="CD13" s="14"/>
      <c r="CE13" s="14"/>
      <c r="CF13" s="25" t="s">
        <v>18</v>
      </c>
      <c r="CG13" s="25"/>
      <c r="CH13" s="25"/>
      <c r="CI13" s="25"/>
      <c r="CJ13" s="25"/>
      <c r="CK13" s="25"/>
      <c r="CL13" s="25"/>
      <c r="CM13" s="25"/>
      <c r="CN13" s="14" t="s">
        <v>19</v>
      </c>
      <c r="CO13" s="14"/>
      <c r="CP13" s="14"/>
      <c r="CQ13" s="14"/>
      <c r="CR13" s="14"/>
      <c r="CS13" s="14"/>
      <c r="CT13" s="14"/>
      <c r="CU13" s="14"/>
      <c r="CV13" s="25" t="s">
        <v>18</v>
      </c>
      <c r="CW13" s="25"/>
      <c r="CX13" s="25"/>
      <c r="CY13" s="25"/>
      <c r="CZ13" s="25"/>
      <c r="DA13" s="25"/>
      <c r="DB13" s="25"/>
      <c r="DC13" s="25"/>
      <c r="DD13" s="14" t="s">
        <v>856</v>
      </c>
      <c r="DE13" s="14"/>
      <c r="DF13" s="14"/>
      <c r="DG13" s="14"/>
      <c r="DH13" s="14"/>
      <c r="DI13" s="14"/>
      <c r="DJ13" s="14"/>
      <c r="DK13" s="14"/>
      <c r="DL13" s="15"/>
    </row>
    <row r="14" spans="1:117" ht="44.25" x14ac:dyDescent="0.25">
      <c r="A14" s="14"/>
      <c r="B14" s="14"/>
      <c r="C14" s="14"/>
      <c r="D14" s="27" t="s">
        <v>21</v>
      </c>
      <c r="E14" s="27" t="s">
        <v>22</v>
      </c>
      <c r="F14" s="27" t="s">
        <v>23</v>
      </c>
      <c r="G14" s="27" t="s">
        <v>24</v>
      </c>
      <c r="H14" s="27" t="s">
        <v>25</v>
      </c>
      <c r="I14" s="27" t="s">
        <v>26</v>
      </c>
      <c r="J14" s="28" t="s">
        <v>27</v>
      </c>
      <c r="K14" s="28" t="s">
        <v>28</v>
      </c>
      <c r="L14" s="27" t="s">
        <v>21</v>
      </c>
      <c r="M14" s="27" t="s">
        <v>22</v>
      </c>
      <c r="N14" s="27" t="s">
        <v>23</v>
      </c>
      <c r="O14" s="27" t="s">
        <v>24</v>
      </c>
      <c r="P14" s="27" t="s">
        <v>25</v>
      </c>
      <c r="Q14" s="27" t="s">
        <v>26</v>
      </c>
      <c r="R14" s="28" t="s">
        <v>27</v>
      </c>
      <c r="S14" s="28" t="s">
        <v>28</v>
      </c>
      <c r="T14" s="27" t="s">
        <v>21</v>
      </c>
      <c r="U14" s="27" t="s">
        <v>22</v>
      </c>
      <c r="V14" s="27" t="s">
        <v>23</v>
      </c>
      <c r="W14" s="27" t="s">
        <v>24</v>
      </c>
      <c r="X14" s="27" t="s">
        <v>25</v>
      </c>
      <c r="Y14" s="27" t="s">
        <v>26</v>
      </c>
      <c r="Z14" s="28" t="s">
        <v>27</v>
      </c>
      <c r="AA14" s="28" t="s">
        <v>28</v>
      </c>
      <c r="AB14" s="27" t="s">
        <v>21</v>
      </c>
      <c r="AC14" s="27" t="s">
        <v>22</v>
      </c>
      <c r="AD14" s="27" t="s">
        <v>23</v>
      </c>
      <c r="AE14" s="27" t="s">
        <v>24</v>
      </c>
      <c r="AF14" s="27" t="s">
        <v>25</v>
      </c>
      <c r="AG14" s="27" t="s">
        <v>26</v>
      </c>
      <c r="AH14" s="28" t="s">
        <v>27</v>
      </c>
      <c r="AI14" s="28" t="s">
        <v>28</v>
      </c>
      <c r="AJ14" s="27" t="s">
        <v>21</v>
      </c>
      <c r="AK14" s="27" t="s">
        <v>22</v>
      </c>
      <c r="AL14" s="27" t="s">
        <v>23</v>
      </c>
      <c r="AM14" s="27" t="s">
        <v>24</v>
      </c>
      <c r="AN14" s="27" t="s">
        <v>25</v>
      </c>
      <c r="AO14" s="27" t="s">
        <v>26</v>
      </c>
      <c r="AP14" s="28" t="s">
        <v>27</v>
      </c>
      <c r="AQ14" s="28" t="s">
        <v>28</v>
      </c>
      <c r="AR14" s="27" t="s">
        <v>21</v>
      </c>
      <c r="AS14" s="27" t="s">
        <v>22</v>
      </c>
      <c r="AT14" s="27" t="s">
        <v>23</v>
      </c>
      <c r="AU14" s="27" t="s">
        <v>24</v>
      </c>
      <c r="AV14" s="27" t="s">
        <v>25</v>
      </c>
      <c r="AW14" s="27" t="s">
        <v>26</v>
      </c>
      <c r="AX14" s="28" t="s">
        <v>27</v>
      </c>
      <c r="AY14" s="28" t="s">
        <v>28</v>
      </c>
      <c r="AZ14" s="27" t="s">
        <v>21</v>
      </c>
      <c r="BA14" s="27" t="s">
        <v>22</v>
      </c>
      <c r="BB14" s="27" t="s">
        <v>23</v>
      </c>
      <c r="BC14" s="27" t="s">
        <v>24</v>
      </c>
      <c r="BD14" s="27" t="s">
        <v>25</v>
      </c>
      <c r="BE14" s="27" t="s">
        <v>26</v>
      </c>
      <c r="BF14" s="28" t="s">
        <v>27</v>
      </c>
      <c r="BG14" s="28" t="s">
        <v>28</v>
      </c>
      <c r="BH14" s="27" t="s">
        <v>21</v>
      </c>
      <c r="BI14" s="27" t="s">
        <v>22</v>
      </c>
      <c r="BJ14" s="27" t="s">
        <v>23</v>
      </c>
      <c r="BK14" s="27" t="s">
        <v>24</v>
      </c>
      <c r="BL14" s="27" t="s">
        <v>25</v>
      </c>
      <c r="BM14" s="27" t="s">
        <v>26</v>
      </c>
      <c r="BN14" s="28" t="s">
        <v>27</v>
      </c>
      <c r="BO14" s="28" t="s">
        <v>28</v>
      </c>
      <c r="BP14" s="27" t="s">
        <v>21</v>
      </c>
      <c r="BQ14" s="27" t="s">
        <v>22</v>
      </c>
      <c r="BR14" s="27" t="s">
        <v>23</v>
      </c>
      <c r="BS14" s="27" t="s">
        <v>24</v>
      </c>
      <c r="BT14" s="27" t="s">
        <v>25</v>
      </c>
      <c r="BU14" s="27" t="s">
        <v>26</v>
      </c>
      <c r="BV14" s="28" t="s">
        <v>27</v>
      </c>
      <c r="BW14" s="28" t="s">
        <v>28</v>
      </c>
      <c r="BX14" s="27" t="s">
        <v>21</v>
      </c>
      <c r="BY14" s="27" t="s">
        <v>22</v>
      </c>
      <c r="BZ14" s="27" t="s">
        <v>23</v>
      </c>
      <c r="CA14" s="27" t="s">
        <v>24</v>
      </c>
      <c r="CB14" s="27" t="s">
        <v>25</v>
      </c>
      <c r="CC14" s="27" t="s">
        <v>26</v>
      </c>
      <c r="CD14" s="28" t="s">
        <v>27</v>
      </c>
      <c r="CE14" s="28" t="s">
        <v>28</v>
      </c>
      <c r="CF14" s="27" t="s">
        <v>21</v>
      </c>
      <c r="CG14" s="27" t="s">
        <v>22</v>
      </c>
      <c r="CH14" s="27" t="s">
        <v>23</v>
      </c>
      <c r="CI14" s="27" t="s">
        <v>24</v>
      </c>
      <c r="CJ14" s="27" t="s">
        <v>25</v>
      </c>
      <c r="CK14" s="27" t="s">
        <v>26</v>
      </c>
      <c r="CL14" s="28" t="s">
        <v>27</v>
      </c>
      <c r="CM14" s="28" t="s">
        <v>28</v>
      </c>
      <c r="CN14" s="27" t="s">
        <v>21</v>
      </c>
      <c r="CO14" s="27" t="s">
        <v>22</v>
      </c>
      <c r="CP14" s="27" t="s">
        <v>23</v>
      </c>
      <c r="CQ14" s="27" t="s">
        <v>24</v>
      </c>
      <c r="CR14" s="27" t="s">
        <v>25</v>
      </c>
      <c r="CS14" s="27" t="s">
        <v>26</v>
      </c>
      <c r="CT14" s="28" t="s">
        <v>27</v>
      </c>
      <c r="CU14" s="28" t="s">
        <v>28</v>
      </c>
      <c r="CV14" s="27" t="s">
        <v>21</v>
      </c>
      <c r="CW14" s="27" t="s">
        <v>22</v>
      </c>
      <c r="CX14" s="27" t="s">
        <v>23</v>
      </c>
      <c r="CY14" s="27" t="s">
        <v>24</v>
      </c>
      <c r="CZ14" s="27" t="s">
        <v>25</v>
      </c>
      <c r="DA14" s="27" t="s">
        <v>26</v>
      </c>
      <c r="DB14" s="28" t="s">
        <v>27</v>
      </c>
      <c r="DC14" s="28" t="s">
        <v>28</v>
      </c>
      <c r="DD14" s="27" t="s">
        <v>21</v>
      </c>
      <c r="DE14" s="27" t="s">
        <v>22</v>
      </c>
      <c r="DF14" s="27" t="s">
        <v>23</v>
      </c>
      <c r="DG14" s="27" t="s">
        <v>24</v>
      </c>
      <c r="DH14" s="27" t="s">
        <v>25</v>
      </c>
      <c r="DI14" s="27" t="s">
        <v>26</v>
      </c>
      <c r="DJ14" s="28" t="s">
        <v>27</v>
      </c>
      <c r="DK14" s="28" t="s">
        <v>28</v>
      </c>
      <c r="DL14" s="15"/>
    </row>
    <row r="15" spans="1:117" x14ac:dyDescent="0.25">
      <c r="A15" s="29">
        <v>1</v>
      </c>
      <c r="B15" s="29">
        <v>2</v>
      </c>
      <c r="C15" s="29">
        <v>3</v>
      </c>
      <c r="D15" s="30" t="s">
        <v>29</v>
      </c>
      <c r="E15" s="30" t="s">
        <v>30</v>
      </c>
      <c r="F15" s="30" t="s">
        <v>31</v>
      </c>
      <c r="G15" s="30" t="s">
        <v>32</v>
      </c>
      <c r="H15" s="30" t="s">
        <v>33</v>
      </c>
      <c r="I15" s="30" t="s">
        <v>34</v>
      </c>
      <c r="J15" s="30" t="s">
        <v>35</v>
      </c>
      <c r="K15" s="30" t="s">
        <v>36</v>
      </c>
      <c r="L15" s="30" t="s">
        <v>37</v>
      </c>
      <c r="M15" s="30" t="s">
        <v>38</v>
      </c>
      <c r="N15" s="30" t="s">
        <v>39</v>
      </c>
      <c r="O15" s="30" t="s">
        <v>40</v>
      </c>
      <c r="P15" s="30" t="s">
        <v>41</v>
      </c>
      <c r="Q15" s="30" t="s">
        <v>42</v>
      </c>
      <c r="R15" s="30" t="s">
        <v>43</v>
      </c>
      <c r="S15" s="30" t="s">
        <v>44</v>
      </c>
      <c r="T15" s="30" t="s">
        <v>45</v>
      </c>
      <c r="U15" s="30" t="s">
        <v>46</v>
      </c>
      <c r="V15" s="30" t="s">
        <v>47</v>
      </c>
      <c r="W15" s="30" t="s">
        <v>48</v>
      </c>
      <c r="X15" s="30" t="s">
        <v>49</v>
      </c>
      <c r="Y15" s="30" t="s">
        <v>50</v>
      </c>
      <c r="Z15" s="30" t="s">
        <v>51</v>
      </c>
      <c r="AA15" s="30" t="s">
        <v>52</v>
      </c>
      <c r="AB15" s="30" t="s">
        <v>53</v>
      </c>
      <c r="AC15" s="30" t="s">
        <v>54</v>
      </c>
      <c r="AD15" s="30" t="s">
        <v>55</v>
      </c>
      <c r="AE15" s="30" t="s">
        <v>56</v>
      </c>
      <c r="AF15" s="30" t="s">
        <v>57</v>
      </c>
      <c r="AG15" s="30" t="s">
        <v>58</v>
      </c>
      <c r="AH15" s="30" t="s">
        <v>59</v>
      </c>
      <c r="AI15" s="30" t="s">
        <v>60</v>
      </c>
      <c r="AJ15" s="30" t="s">
        <v>61</v>
      </c>
      <c r="AK15" s="30" t="s">
        <v>62</v>
      </c>
      <c r="AL15" s="30" t="s">
        <v>63</v>
      </c>
      <c r="AM15" s="30" t="s">
        <v>64</v>
      </c>
      <c r="AN15" s="30" t="s">
        <v>65</v>
      </c>
      <c r="AO15" s="30" t="s">
        <v>66</v>
      </c>
      <c r="AP15" s="30" t="s">
        <v>67</v>
      </c>
      <c r="AQ15" s="30" t="s">
        <v>68</v>
      </c>
      <c r="AR15" s="30" t="s">
        <v>69</v>
      </c>
      <c r="AS15" s="30" t="s">
        <v>70</v>
      </c>
      <c r="AT15" s="30" t="s">
        <v>71</v>
      </c>
      <c r="AU15" s="30" t="s">
        <v>72</v>
      </c>
      <c r="AV15" s="30" t="s">
        <v>73</v>
      </c>
      <c r="AW15" s="30" t="s">
        <v>74</v>
      </c>
      <c r="AX15" s="30" t="s">
        <v>75</v>
      </c>
      <c r="AY15" s="30" t="s">
        <v>76</v>
      </c>
      <c r="AZ15" s="30" t="s">
        <v>77</v>
      </c>
      <c r="BA15" s="30" t="s">
        <v>78</v>
      </c>
      <c r="BB15" s="30" t="s">
        <v>79</v>
      </c>
      <c r="BC15" s="30" t="s">
        <v>80</v>
      </c>
      <c r="BD15" s="30" t="s">
        <v>81</v>
      </c>
      <c r="BE15" s="30" t="s">
        <v>82</v>
      </c>
      <c r="BF15" s="30" t="s">
        <v>83</v>
      </c>
      <c r="BG15" s="30" t="s">
        <v>84</v>
      </c>
      <c r="BH15" s="30" t="s">
        <v>85</v>
      </c>
      <c r="BI15" s="30" t="s">
        <v>86</v>
      </c>
      <c r="BJ15" s="30" t="s">
        <v>87</v>
      </c>
      <c r="BK15" s="30" t="s">
        <v>88</v>
      </c>
      <c r="BL15" s="30" t="s">
        <v>89</v>
      </c>
      <c r="BM15" s="30" t="s">
        <v>90</v>
      </c>
      <c r="BN15" s="30" t="s">
        <v>91</v>
      </c>
      <c r="BO15" s="30" t="s">
        <v>92</v>
      </c>
      <c r="BP15" s="30" t="s">
        <v>93</v>
      </c>
      <c r="BQ15" s="30" t="s">
        <v>94</v>
      </c>
      <c r="BR15" s="30" t="s">
        <v>95</v>
      </c>
      <c r="BS15" s="30" t="s">
        <v>96</v>
      </c>
      <c r="BT15" s="30" t="s">
        <v>97</v>
      </c>
      <c r="BU15" s="30" t="s">
        <v>98</v>
      </c>
      <c r="BV15" s="30" t="s">
        <v>99</v>
      </c>
      <c r="BW15" s="30" t="s">
        <v>100</v>
      </c>
      <c r="BX15" s="30" t="s">
        <v>101</v>
      </c>
      <c r="BY15" s="30" t="s">
        <v>102</v>
      </c>
      <c r="BZ15" s="30" t="s">
        <v>103</v>
      </c>
      <c r="CA15" s="30" t="s">
        <v>104</v>
      </c>
      <c r="CB15" s="30" t="s">
        <v>105</v>
      </c>
      <c r="CC15" s="30" t="s">
        <v>106</v>
      </c>
      <c r="CD15" s="30" t="s">
        <v>107</v>
      </c>
      <c r="CE15" s="30" t="s">
        <v>108</v>
      </c>
      <c r="CF15" s="30" t="s">
        <v>93</v>
      </c>
      <c r="CG15" s="30" t="s">
        <v>94</v>
      </c>
      <c r="CH15" s="30" t="s">
        <v>95</v>
      </c>
      <c r="CI15" s="30" t="s">
        <v>96</v>
      </c>
      <c r="CJ15" s="30" t="s">
        <v>97</v>
      </c>
      <c r="CK15" s="30" t="s">
        <v>98</v>
      </c>
      <c r="CL15" s="30" t="s">
        <v>99</v>
      </c>
      <c r="CM15" s="30" t="s">
        <v>100</v>
      </c>
      <c r="CN15" s="30" t="s">
        <v>101</v>
      </c>
      <c r="CO15" s="30" t="s">
        <v>102</v>
      </c>
      <c r="CP15" s="30" t="s">
        <v>103</v>
      </c>
      <c r="CQ15" s="30" t="s">
        <v>104</v>
      </c>
      <c r="CR15" s="30" t="s">
        <v>105</v>
      </c>
      <c r="CS15" s="30" t="s">
        <v>106</v>
      </c>
      <c r="CT15" s="30" t="s">
        <v>107</v>
      </c>
      <c r="CU15" s="30" t="s">
        <v>108</v>
      </c>
      <c r="CV15" s="30" t="s">
        <v>109</v>
      </c>
      <c r="CW15" s="30" t="s">
        <v>110</v>
      </c>
      <c r="CX15" s="30" t="s">
        <v>111</v>
      </c>
      <c r="CY15" s="30" t="s">
        <v>112</v>
      </c>
      <c r="CZ15" s="30" t="s">
        <v>113</v>
      </c>
      <c r="DA15" s="30" t="s">
        <v>114</v>
      </c>
      <c r="DB15" s="30" t="s">
        <v>115</v>
      </c>
      <c r="DC15" s="30" t="s">
        <v>116</v>
      </c>
      <c r="DD15" s="30" t="s">
        <v>117</v>
      </c>
      <c r="DE15" s="30" t="s">
        <v>118</v>
      </c>
      <c r="DF15" s="30" t="s">
        <v>119</v>
      </c>
      <c r="DG15" s="30" t="s">
        <v>120</v>
      </c>
      <c r="DH15" s="30" t="s">
        <v>121</v>
      </c>
      <c r="DI15" s="30" t="s">
        <v>122</v>
      </c>
      <c r="DJ15" s="30" t="s">
        <v>123</v>
      </c>
      <c r="DK15" s="30" t="s">
        <v>124</v>
      </c>
      <c r="DL15" s="29">
        <v>8</v>
      </c>
    </row>
    <row r="16" spans="1:117" ht="31.5" x14ac:dyDescent="0.25">
      <c r="A16" s="31" t="s">
        <v>233</v>
      </c>
      <c r="B16" s="32" t="s">
        <v>234</v>
      </c>
      <c r="C16" s="33" t="s">
        <v>235</v>
      </c>
      <c r="D16" s="34">
        <v>1.17</v>
      </c>
      <c r="E16" s="34">
        <v>0</v>
      </c>
      <c r="F16" s="35">
        <v>2.7669999999999999</v>
      </c>
      <c r="G16" s="34">
        <v>0</v>
      </c>
      <c r="H16" s="34">
        <v>0</v>
      </c>
      <c r="I16" s="34">
        <v>0</v>
      </c>
      <c r="J16" s="34">
        <v>0</v>
      </c>
      <c r="K16" s="34">
        <v>7</v>
      </c>
      <c r="L16" s="34">
        <f>SUM(L17:L22)</f>
        <v>2.63</v>
      </c>
      <c r="M16" s="34">
        <f t="shared" ref="M16" si="0">SUM(M17:M22)</f>
        <v>0</v>
      </c>
      <c r="N16" s="34">
        <f t="shared" ref="N16" si="1">SUM(N17:N22)</f>
        <v>40.256999999999991</v>
      </c>
      <c r="O16" s="34">
        <f t="shared" ref="O16" si="2">SUM(O17:O22)</f>
        <v>0</v>
      </c>
      <c r="P16" s="34">
        <f t="shared" ref="P16" si="3">SUM(P17:P22)</f>
        <v>0</v>
      </c>
      <c r="Q16" s="34">
        <f t="shared" ref="Q16" si="4">SUM(Q17:Q22)</f>
        <v>0</v>
      </c>
      <c r="R16" s="36">
        <f t="shared" ref="R16" si="5">SUM(R17:R22)</f>
        <v>1865</v>
      </c>
      <c r="S16" s="34">
        <f t="shared" ref="S16" si="6">SUM(S17:S22)</f>
        <v>31</v>
      </c>
      <c r="T16" s="34">
        <v>10.85</v>
      </c>
      <c r="U16" s="34">
        <v>0</v>
      </c>
      <c r="V16" s="34">
        <v>37.97</v>
      </c>
      <c r="W16" s="34">
        <v>0</v>
      </c>
      <c r="X16" s="34">
        <v>0</v>
      </c>
      <c r="Y16" s="34">
        <v>0</v>
      </c>
      <c r="Z16" s="34">
        <v>605</v>
      </c>
      <c r="AA16" s="34">
        <v>8</v>
      </c>
      <c r="AB16" s="34">
        <v>0.85799999999999998</v>
      </c>
      <c r="AC16" s="34">
        <v>0</v>
      </c>
      <c r="AD16" s="34">
        <v>9.6320000000000014</v>
      </c>
      <c r="AE16" s="34">
        <v>0</v>
      </c>
      <c r="AF16" s="34">
        <v>0</v>
      </c>
      <c r="AG16" s="34">
        <v>0</v>
      </c>
      <c r="AH16" s="34">
        <v>605</v>
      </c>
      <c r="AI16" s="34">
        <v>8</v>
      </c>
      <c r="AJ16" s="34">
        <v>14.3</v>
      </c>
      <c r="AK16" s="34">
        <v>0</v>
      </c>
      <c r="AL16" s="34">
        <v>42.01</v>
      </c>
      <c r="AM16" s="34">
        <v>0</v>
      </c>
      <c r="AN16" s="34">
        <v>0</v>
      </c>
      <c r="AO16" s="34">
        <v>0</v>
      </c>
      <c r="AP16" s="34">
        <v>1</v>
      </c>
      <c r="AQ16" s="34">
        <v>8</v>
      </c>
      <c r="AR16" s="34">
        <v>14.930000000000001</v>
      </c>
      <c r="AS16" s="34">
        <v>0</v>
      </c>
      <c r="AT16" s="34">
        <v>52.501400000000004</v>
      </c>
      <c r="AU16" s="34">
        <v>0</v>
      </c>
      <c r="AV16" s="34">
        <v>0</v>
      </c>
      <c r="AW16" s="34">
        <v>0</v>
      </c>
      <c r="AX16" s="34">
        <v>521</v>
      </c>
      <c r="AY16" s="34">
        <v>6</v>
      </c>
      <c r="AZ16" s="37">
        <v>12.798999999999999</v>
      </c>
      <c r="BA16" s="34">
        <v>0</v>
      </c>
      <c r="BB16" s="34">
        <v>44.672999999999995</v>
      </c>
      <c r="BC16" s="34">
        <v>0</v>
      </c>
      <c r="BD16" s="34">
        <v>0</v>
      </c>
      <c r="BE16" s="34">
        <v>0</v>
      </c>
      <c r="BF16" s="34">
        <v>0</v>
      </c>
      <c r="BG16" s="34">
        <v>3</v>
      </c>
      <c r="BH16" s="34">
        <v>4.04</v>
      </c>
      <c r="BI16" s="34">
        <v>0</v>
      </c>
      <c r="BJ16" s="35">
        <v>35.459000000000003</v>
      </c>
      <c r="BK16" s="34">
        <v>0</v>
      </c>
      <c r="BL16" s="34">
        <v>0</v>
      </c>
      <c r="BM16" s="34">
        <v>0</v>
      </c>
      <c r="BN16" s="36">
        <v>0</v>
      </c>
      <c r="BO16" s="34">
        <v>3</v>
      </c>
      <c r="BP16" s="34">
        <v>5.0630000000000006</v>
      </c>
      <c r="BQ16" s="34">
        <v>0</v>
      </c>
      <c r="BR16" s="34">
        <v>48.231999999999999</v>
      </c>
      <c r="BS16" s="34">
        <v>0</v>
      </c>
      <c r="BT16" s="34">
        <v>0</v>
      </c>
      <c r="BU16" s="34">
        <v>0</v>
      </c>
      <c r="BV16" s="36">
        <v>1678</v>
      </c>
      <c r="BW16" s="36">
        <v>27</v>
      </c>
      <c r="BX16" s="34">
        <f>SUM(BX17:BX22)</f>
        <v>4.7330000000000005</v>
      </c>
      <c r="BY16" s="34">
        <f t="shared" ref="BY16:CE16" si="7">SUM(BY17:BY22)</f>
        <v>0</v>
      </c>
      <c r="BZ16" s="34">
        <f t="shared" si="7"/>
        <v>42.176000000000002</v>
      </c>
      <c r="CA16" s="34">
        <f t="shared" si="7"/>
        <v>0</v>
      </c>
      <c r="CB16" s="34">
        <f t="shared" si="7"/>
        <v>0</v>
      </c>
      <c r="CC16" s="34">
        <f t="shared" si="7"/>
        <v>0</v>
      </c>
      <c r="CD16" s="36">
        <f t="shared" si="7"/>
        <v>1866</v>
      </c>
      <c r="CE16" s="34">
        <f t="shared" si="7"/>
        <v>28</v>
      </c>
      <c r="CF16" s="34">
        <f>SUM(CF17:CF22)</f>
        <v>3.8679999999999999</v>
      </c>
      <c r="CG16" s="34">
        <f t="shared" ref="CG16:CM16" si="8">SUM(CG17:CG22)</f>
        <v>0</v>
      </c>
      <c r="CH16" s="34">
        <f t="shared" si="8"/>
        <v>68.558999999999997</v>
      </c>
      <c r="CI16" s="34">
        <f t="shared" si="8"/>
        <v>0</v>
      </c>
      <c r="CJ16" s="34">
        <f t="shared" si="8"/>
        <v>0</v>
      </c>
      <c r="CK16" s="34">
        <f t="shared" si="8"/>
        <v>0</v>
      </c>
      <c r="CL16" s="36">
        <f t="shared" si="8"/>
        <v>1865</v>
      </c>
      <c r="CM16" s="34">
        <f t="shared" si="8"/>
        <v>31</v>
      </c>
      <c r="CN16" s="34">
        <f>SUM(CN17:CN22)</f>
        <v>5.49</v>
      </c>
      <c r="CO16" s="34">
        <f t="shared" ref="CO16:CU16" si="9">SUM(CO17:CO22)</f>
        <v>0</v>
      </c>
      <c r="CP16" s="34">
        <f t="shared" si="9"/>
        <v>57.940999999999995</v>
      </c>
      <c r="CQ16" s="34">
        <f t="shared" si="9"/>
        <v>0</v>
      </c>
      <c r="CR16" s="34">
        <f t="shared" si="9"/>
        <v>0</v>
      </c>
      <c r="CS16" s="34">
        <f t="shared" si="9"/>
        <v>0</v>
      </c>
      <c r="CT16" s="36">
        <f t="shared" si="9"/>
        <v>2283</v>
      </c>
      <c r="CU16" s="34">
        <f t="shared" si="9"/>
        <v>31</v>
      </c>
      <c r="CV16" s="34">
        <f>SUM(T16,AJ16,AZ16,BP16,CF16,)</f>
        <v>46.88</v>
      </c>
      <c r="CW16" s="34">
        <f t="shared" ref="CW16:DC31" si="10">SUM(U16,AK16,BA16,BQ16,CG16,)</f>
        <v>0</v>
      </c>
      <c r="CX16" s="37">
        <f t="shared" si="10"/>
        <v>241.44399999999999</v>
      </c>
      <c r="CY16" s="34">
        <f t="shared" si="10"/>
        <v>0</v>
      </c>
      <c r="CZ16" s="34">
        <f t="shared" si="10"/>
        <v>0</v>
      </c>
      <c r="DA16" s="34">
        <f t="shared" si="10"/>
        <v>0</v>
      </c>
      <c r="DB16" s="34">
        <f t="shared" si="10"/>
        <v>4149</v>
      </c>
      <c r="DC16" s="34">
        <f t="shared" si="10"/>
        <v>77</v>
      </c>
      <c r="DD16" s="34">
        <f>SUM(AB16,AR16,BH16,BX16,CN16,)</f>
        <v>30.051000000000002</v>
      </c>
      <c r="DE16" s="34">
        <f t="shared" ref="DE16:DK31" si="11">SUM(AC16,AS16,BI16,BY16,CO16,)</f>
        <v>0</v>
      </c>
      <c r="DF16" s="34">
        <f t="shared" si="11"/>
        <v>197.70940000000002</v>
      </c>
      <c r="DG16" s="34">
        <f t="shared" si="11"/>
        <v>0</v>
      </c>
      <c r="DH16" s="34">
        <f t="shared" si="11"/>
        <v>0</v>
      </c>
      <c r="DI16" s="34">
        <f t="shared" si="11"/>
        <v>0</v>
      </c>
      <c r="DJ16" s="34">
        <f t="shared" si="11"/>
        <v>5275</v>
      </c>
      <c r="DK16" s="34">
        <f t="shared" si="11"/>
        <v>76</v>
      </c>
      <c r="DL16" s="38"/>
    </row>
    <row r="17" spans="1:116" x14ac:dyDescent="0.25">
      <c r="A17" s="31" t="s">
        <v>236</v>
      </c>
      <c r="B17" s="32" t="s">
        <v>237</v>
      </c>
      <c r="C17" s="33" t="s">
        <v>235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f>L24</f>
        <v>0</v>
      </c>
      <c r="M17" s="34">
        <f t="shared" ref="M17:S17" si="12">M24</f>
        <v>0</v>
      </c>
      <c r="N17" s="34">
        <f t="shared" si="12"/>
        <v>0</v>
      </c>
      <c r="O17" s="34">
        <f t="shared" si="12"/>
        <v>0</v>
      </c>
      <c r="P17" s="34">
        <f t="shared" si="12"/>
        <v>0</v>
      </c>
      <c r="Q17" s="34">
        <f t="shared" si="12"/>
        <v>0</v>
      </c>
      <c r="R17" s="34">
        <f t="shared" si="12"/>
        <v>0</v>
      </c>
      <c r="S17" s="34">
        <f t="shared" si="12"/>
        <v>0</v>
      </c>
      <c r="T17" s="34">
        <v>10.85</v>
      </c>
      <c r="U17" s="34">
        <v>0</v>
      </c>
      <c r="V17" s="34">
        <v>32.89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14.05</v>
      </c>
      <c r="AK17" s="34">
        <v>0</v>
      </c>
      <c r="AL17" s="34">
        <v>41.54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14.610000000000001</v>
      </c>
      <c r="AS17" s="34">
        <v>0</v>
      </c>
      <c r="AT17" s="34">
        <v>41.54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9.5190000000000001</v>
      </c>
      <c r="BA17" s="34">
        <v>0</v>
      </c>
      <c r="BB17" s="34">
        <v>32.699999999999996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0.86</v>
      </c>
      <c r="BI17" s="34">
        <v>0</v>
      </c>
      <c r="BJ17" s="34">
        <v>24.079000000000001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2.0300000000000002</v>
      </c>
      <c r="BQ17" s="34">
        <v>0</v>
      </c>
      <c r="BR17" s="34">
        <v>33.700000000000003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f>BX24</f>
        <v>1.7000000000000002</v>
      </c>
      <c r="BY17" s="34">
        <f t="shared" ref="BY17:CE17" si="13">BY24</f>
        <v>0</v>
      </c>
      <c r="BZ17" s="34">
        <f t="shared" si="13"/>
        <v>26.893000000000001</v>
      </c>
      <c r="CA17" s="34">
        <f t="shared" si="13"/>
        <v>0</v>
      </c>
      <c r="CB17" s="34">
        <f t="shared" si="13"/>
        <v>0</v>
      </c>
      <c r="CC17" s="34">
        <f t="shared" si="13"/>
        <v>0</v>
      </c>
      <c r="CD17" s="34">
        <f t="shared" si="13"/>
        <v>0</v>
      </c>
      <c r="CE17" s="34">
        <f t="shared" si="13"/>
        <v>0</v>
      </c>
      <c r="CF17" s="34">
        <f>CF24</f>
        <v>1.238</v>
      </c>
      <c r="CG17" s="34">
        <f t="shared" ref="CG17:CM17" si="14">CG24</f>
        <v>0</v>
      </c>
      <c r="CH17" s="34">
        <f t="shared" si="14"/>
        <v>27.456</v>
      </c>
      <c r="CI17" s="34">
        <f t="shared" si="14"/>
        <v>0</v>
      </c>
      <c r="CJ17" s="34">
        <f t="shared" si="14"/>
        <v>0</v>
      </c>
      <c r="CK17" s="34">
        <f t="shared" si="14"/>
        <v>0</v>
      </c>
      <c r="CL17" s="34">
        <f t="shared" si="14"/>
        <v>0</v>
      </c>
      <c r="CM17" s="34">
        <f t="shared" si="14"/>
        <v>0</v>
      </c>
      <c r="CN17" s="34">
        <f>CN24</f>
        <v>2.8600000000000003</v>
      </c>
      <c r="CO17" s="34">
        <f t="shared" ref="CO17:CU17" si="15">CO24</f>
        <v>0</v>
      </c>
      <c r="CP17" s="34">
        <f t="shared" si="15"/>
        <v>17.93</v>
      </c>
      <c r="CQ17" s="34">
        <f t="shared" si="15"/>
        <v>0</v>
      </c>
      <c r="CR17" s="34">
        <f t="shared" si="15"/>
        <v>0</v>
      </c>
      <c r="CS17" s="34">
        <f t="shared" si="15"/>
        <v>0</v>
      </c>
      <c r="CT17" s="34">
        <f t="shared" si="15"/>
        <v>0</v>
      </c>
      <c r="CU17" s="34">
        <f t="shared" si="15"/>
        <v>0</v>
      </c>
      <c r="CV17" s="34">
        <f t="shared" ref="CV17:CV80" si="16">SUM(T17,AJ17,AZ17,BP17,CF17,)</f>
        <v>37.686999999999998</v>
      </c>
      <c r="CW17" s="34">
        <f t="shared" si="10"/>
        <v>0</v>
      </c>
      <c r="CX17" s="37">
        <f t="shared" si="10"/>
        <v>168.28599999999997</v>
      </c>
      <c r="CY17" s="34">
        <f t="shared" si="10"/>
        <v>0</v>
      </c>
      <c r="CZ17" s="34">
        <f t="shared" si="10"/>
        <v>0</v>
      </c>
      <c r="DA17" s="34">
        <f t="shared" si="10"/>
        <v>0</v>
      </c>
      <c r="DB17" s="34">
        <f t="shared" si="10"/>
        <v>0</v>
      </c>
      <c r="DC17" s="34">
        <f t="shared" si="10"/>
        <v>0</v>
      </c>
      <c r="DD17" s="34">
        <f t="shared" ref="DD17:DD80" si="17">SUM(AB17,AR17,BH17,BX17,CN17,)</f>
        <v>20.03</v>
      </c>
      <c r="DE17" s="34">
        <f t="shared" si="11"/>
        <v>0</v>
      </c>
      <c r="DF17" s="34">
        <f t="shared" si="11"/>
        <v>110.44200000000001</v>
      </c>
      <c r="DG17" s="34">
        <f t="shared" si="11"/>
        <v>0</v>
      </c>
      <c r="DH17" s="34">
        <f t="shared" si="11"/>
        <v>0</v>
      </c>
      <c r="DI17" s="34">
        <f t="shared" si="11"/>
        <v>0</v>
      </c>
      <c r="DJ17" s="34">
        <f t="shared" si="11"/>
        <v>0</v>
      </c>
      <c r="DK17" s="34">
        <f t="shared" si="11"/>
        <v>0</v>
      </c>
      <c r="DL17" s="38"/>
    </row>
    <row r="18" spans="1:116" ht="31.5" x14ac:dyDescent="0.25">
      <c r="A18" s="31" t="s">
        <v>238</v>
      </c>
      <c r="B18" s="32" t="s">
        <v>239</v>
      </c>
      <c r="C18" s="33" t="s">
        <v>235</v>
      </c>
      <c r="D18" s="34">
        <v>1.0699999999999998</v>
      </c>
      <c r="E18" s="34">
        <v>0</v>
      </c>
      <c r="F18" s="34">
        <v>1.9950000000000001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f>L56</f>
        <v>2.0499999999999998</v>
      </c>
      <c r="M18" s="34">
        <f t="shared" ref="M18:S18" si="18">M56</f>
        <v>0</v>
      </c>
      <c r="N18" s="34">
        <f t="shared" si="18"/>
        <v>34.240999999999993</v>
      </c>
      <c r="O18" s="34">
        <f t="shared" si="18"/>
        <v>0</v>
      </c>
      <c r="P18" s="34">
        <f t="shared" si="18"/>
        <v>0</v>
      </c>
      <c r="Q18" s="34">
        <f t="shared" si="18"/>
        <v>0</v>
      </c>
      <c r="R18" s="36">
        <f t="shared" si="18"/>
        <v>1865</v>
      </c>
      <c r="S18" s="34">
        <f t="shared" si="18"/>
        <v>20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605</v>
      </c>
      <c r="AA18" s="34">
        <v>0</v>
      </c>
      <c r="AB18" s="34">
        <v>0.85799999999999998</v>
      </c>
      <c r="AC18" s="34">
        <v>0</v>
      </c>
      <c r="AD18" s="34">
        <v>4.6320000000000006</v>
      </c>
      <c r="AE18" s="34">
        <v>0</v>
      </c>
      <c r="AF18" s="34">
        <v>0</v>
      </c>
      <c r="AG18" s="34">
        <v>0</v>
      </c>
      <c r="AH18" s="34">
        <v>605</v>
      </c>
      <c r="AI18" s="34">
        <v>0</v>
      </c>
      <c r="AJ18" s="34">
        <v>0.25</v>
      </c>
      <c r="AK18" s="34">
        <v>0</v>
      </c>
      <c r="AL18" s="34">
        <v>0.47</v>
      </c>
      <c r="AM18" s="34">
        <v>0</v>
      </c>
      <c r="AN18" s="34">
        <v>0</v>
      </c>
      <c r="AO18" s="34">
        <v>0</v>
      </c>
      <c r="AP18" s="34">
        <v>1</v>
      </c>
      <c r="AQ18" s="34">
        <v>0</v>
      </c>
      <c r="AR18" s="34">
        <v>0</v>
      </c>
      <c r="AS18" s="34">
        <v>0</v>
      </c>
      <c r="AT18" s="34">
        <v>5.3283999999999994</v>
      </c>
      <c r="AU18" s="34">
        <v>0</v>
      </c>
      <c r="AV18" s="34">
        <v>0</v>
      </c>
      <c r="AW18" s="34">
        <v>0</v>
      </c>
      <c r="AX18" s="39">
        <v>521</v>
      </c>
      <c r="AY18" s="34">
        <v>0</v>
      </c>
      <c r="AZ18" s="34">
        <v>1.4950000000000001</v>
      </c>
      <c r="BA18" s="34">
        <v>0</v>
      </c>
      <c r="BB18" s="34">
        <v>6.2840000000000007</v>
      </c>
      <c r="BC18" s="34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1.4950000000000001</v>
      </c>
      <c r="BI18" s="34">
        <v>0</v>
      </c>
      <c r="BJ18" s="34">
        <v>6.1369999999999996</v>
      </c>
      <c r="BK18" s="34">
        <v>0</v>
      </c>
      <c r="BL18" s="34">
        <v>0</v>
      </c>
      <c r="BM18" s="34">
        <v>0</v>
      </c>
      <c r="BN18" s="34">
        <v>0</v>
      </c>
      <c r="BO18" s="34">
        <v>0</v>
      </c>
      <c r="BP18" s="34">
        <v>1.4430000000000001</v>
      </c>
      <c r="BQ18" s="34">
        <v>0</v>
      </c>
      <c r="BR18" s="34">
        <v>11.516999999999999</v>
      </c>
      <c r="BS18" s="34">
        <v>0</v>
      </c>
      <c r="BT18" s="34">
        <v>0</v>
      </c>
      <c r="BU18" s="34">
        <v>0</v>
      </c>
      <c r="BV18" s="36">
        <v>1678</v>
      </c>
      <c r="BW18" s="34">
        <v>0</v>
      </c>
      <c r="BX18" s="34">
        <f>BX56</f>
        <v>1.4430000000000001</v>
      </c>
      <c r="BY18" s="34">
        <f t="shared" ref="BY18:CE18" si="19">BY56</f>
        <v>0</v>
      </c>
      <c r="BZ18" s="34">
        <f t="shared" si="19"/>
        <v>12.115</v>
      </c>
      <c r="CA18" s="34">
        <f t="shared" si="19"/>
        <v>0</v>
      </c>
      <c r="CB18" s="34">
        <f t="shared" si="19"/>
        <v>0</v>
      </c>
      <c r="CC18" s="34">
        <f t="shared" si="19"/>
        <v>0</v>
      </c>
      <c r="CD18" s="36">
        <f t="shared" si="19"/>
        <v>1866</v>
      </c>
      <c r="CE18" s="34">
        <f t="shared" si="19"/>
        <v>0</v>
      </c>
      <c r="CF18" s="34">
        <f>CF56</f>
        <v>2.0499999999999998</v>
      </c>
      <c r="CG18" s="34">
        <f t="shared" ref="CG18:CM18" si="20">CG56</f>
        <v>0</v>
      </c>
      <c r="CH18" s="34">
        <f t="shared" si="20"/>
        <v>35.086999999999989</v>
      </c>
      <c r="CI18" s="34">
        <f t="shared" si="20"/>
        <v>0</v>
      </c>
      <c r="CJ18" s="34">
        <f t="shared" si="20"/>
        <v>0</v>
      </c>
      <c r="CK18" s="34">
        <f t="shared" si="20"/>
        <v>0</v>
      </c>
      <c r="CL18" s="36">
        <f t="shared" si="20"/>
        <v>1865</v>
      </c>
      <c r="CM18" s="34">
        <f t="shared" si="20"/>
        <v>20</v>
      </c>
      <c r="CN18" s="34">
        <f>CN56</f>
        <v>2.0499999999999998</v>
      </c>
      <c r="CO18" s="34">
        <f t="shared" ref="CO18:CU18" si="21">CO56</f>
        <v>0</v>
      </c>
      <c r="CP18" s="34">
        <f t="shared" si="21"/>
        <v>35.088999999999999</v>
      </c>
      <c r="CQ18" s="34">
        <f t="shared" si="21"/>
        <v>0</v>
      </c>
      <c r="CR18" s="34">
        <f t="shared" si="21"/>
        <v>0</v>
      </c>
      <c r="CS18" s="34">
        <f t="shared" si="21"/>
        <v>0</v>
      </c>
      <c r="CT18" s="36">
        <f t="shared" si="21"/>
        <v>2283</v>
      </c>
      <c r="CU18" s="34">
        <f t="shared" si="21"/>
        <v>20</v>
      </c>
      <c r="CV18" s="34">
        <f t="shared" si="16"/>
        <v>5.2379999999999995</v>
      </c>
      <c r="CW18" s="34">
        <f t="shared" si="10"/>
        <v>0</v>
      </c>
      <c r="CX18" s="34">
        <f t="shared" si="10"/>
        <v>53.35799999999999</v>
      </c>
      <c r="CY18" s="34">
        <f t="shared" si="10"/>
        <v>0</v>
      </c>
      <c r="CZ18" s="34">
        <f t="shared" si="10"/>
        <v>0</v>
      </c>
      <c r="DA18" s="34">
        <f t="shared" si="10"/>
        <v>0</v>
      </c>
      <c r="DB18" s="34">
        <f t="shared" si="10"/>
        <v>4149</v>
      </c>
      <c r="DC18" s="34">
        <f t="shared" si="10"/>
        <v>20</v>
      </c>
      <c r="DD18" s="34">
        <f t="shared" si="17"/>
        <v>5.8460000000000001</v>
      </c>
      <c r="DE18" s="34">
        <f t="shared" si="11"/>
        <v>0</v>
      </c>
      <c r="DF18" s="34">
        <f t="shared" si="11"/>
        <v>63.301400000000001</v>
      </c>
      <c r="DG18" s="34">
        <f t="shared" si="11"/>
        <v>0</v>
      </c>
      <c r="DH18" s="34">
        <f t="shared" si="11"/>
        <v>0</v>
      </c>
      <c r="DI18" s="34">
        <f t="shared" si="11"/>
        <v>0</v>
      </c>
      <c r="DJ18" s="34">
        <f t="shared" si="11"/>
        <v>5275</v>
      </c>
      <c r="DK18" s="34">
        <f t="shared" si="11"/>
        <v>20</v>
      </c>
      <c r="DL18" s="38"/>
    </row>
    <row r="19" spans="1:116" ht="47.25" x14ac:dyDescent="0.25">
      <c r="A19" s="31" t="s">
        <v>240</v>
      </c>
      <c r="B19" s="32" t="s">
        <v>241</v>
      </c>
      <c r="C19" s="33" t="s">
        <v>235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40">
        <v>0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0</v>
      </c>
      <c r="AQ19" s="40">
        <v>0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0">
        <v>0</v>
      </c>
      <c r="BH19" s="40">
        <v>0</v>
      </c>
      <c r="BI19" s="40">
        <v>0</v>
      </c>
      <c r="BJ19" s="40">
        <v>0</v>
      </c>
      <c r="BK19" s="40">
        <v>0</v>
      </c>
      <c r="BL19" s="40">
        <v>0</v>
      </c>
      <c r="BM19" s="40">
        <v>0</v>
      </c>
      <c r="BN19" s="40">
        <v>0</v>
      </c>
      <c r="BO19" s="40">
        <v>0</v>
      </c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  <c r="CF19" s="40">
        <v>0</v>
      </c>
      <c r="CG19" s="40">
        <v>0</v>
      </c>
      <c r="CH19" s="40">
        <v>0</v>
      </c>
      <c r="CI19" s="40">
        <v>0</v>
      </c>
      <c r="CJ19" s="40">
        <v>0</v>
      </c>
      <c r="CK19" s="40">
        <v>0</v>
      </c>
      <c r="CL19" s="40">
        <v>0</v>
      </c>
      <c r="CM19" s="40">
        <v>0</v>
      </c>
      <c r="CN19" s="40">
        <v>0</v>
      </c>
      <c r="CO19" s="40">
        <v>0</v>
      </c>
      <c r="CP19" s="40">
        <v>0</v>
      </c>
      <c r="CQ19" s="40">
        <v>0</v>
      </c>
      <c r="CR19" s="40">
        <v>0</v>
      </c>
      <c r="CS19" s="40">
        <v>0</v>
      </c>
      <c r="CT19" s="40">
        <v>0</v>
      </c>
      <c r="CU19" s="40">
        <v>0</v>
      </c>
      <c r="CV19" s="34">
        <f t="shared" si="16"/>
        <v>0</v>
      </c>
      <c r="CW19" s="34">
        <f t="shared" si="10"/>
        <v>0</v>
      </c>
      <c r="CX19" s="34">
        <f t="shared" si="10"/>
        <v>0</v>
      </c>
      <c r="CY19" s="34">
        <f t="shared" si="10"/>
        <v>0</v>
      </c>
      <c r="CZ19" s="34">
        <f t="shared" si="10"/>
        <v>0</v>
      </c>
      <c r="DA19" s="34">
        <f t="shared" si="10"/>
        <v>0</v>
      </c>
      <c r="DB19" s="34">
        <f t="shared" si="10"/>
        <v>0</v>
      </c>
      <c r="DC19" s="34">
        <f t="shared" si="10"/>
        <v>0</v>
      </c>
      <c r="DD19" s="34">
        <f t="shared" si="17"/>
        <v>0</v>
      </c>
      <c r="DE19" s="34">
        <f t="shared" si="11"/>
        <v>0</v>
      </c>
      <c r="DF19" s="34">
        <f t="shared" si="11"/>
        <v>0</v>
      </c>
      <c r="DG19" s="34">
        <f t="shared" si="11"/>
        <v>0</v>
      </c>
      <c r="DH19" s="34">
        <f t="shared" si="11"/>
        <v>0</v>
      </c>
      <c r="DI19" s="34">
        <f t="shared" si="11"/>
        <v>0</v>
      </c>
      <c r="DJ19" s="34">
        <f t="shared" si="11"/>
        <v>0</v>
      </c>
      <c r="DK19" s="34">
        <f t="shared" si="11"/>
        <v>0</v>
      </c>
      <c r="DL19" s="38"/>
    </row>
    <row r="20" spans="1:116" ht="31.5" x14ac:dyDescent="0.25">
      <c r="A20" s="31" t="s">
        <v>242</v>
      </c>
      <c r="B20" s="32" t="s">
        <v>243</v>
      </c>
      <c r="C20" s="33" t="s">
        <v>235</v>
      </c>
      <c r="D20" s="40">
        <v>0.1</v>
      </c>
      <c r="E20" s="40">
        <v>0</v>
      </c>
      <c r="F20" s="40">
        <v>0.77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f>L247</f>
        <v>0.57999999999999996</v>
      </c>
      <c r="M20" s="40">
        <f t="shared" ref="M20:S20" si="22">M247</f>
        <v>0</v>
      </c>
      <c r="N20" s="40">
        <f t="shared" si="22"/>
        <v>6.016</v>
      </c>
      <c r="O20" s="40">
        <f t="shared" si="22"/>
        <v>0</v>
      </c>
      <c r="P20" s="40">
        <f t="shared" si="22"/>
        <v>0</v>
      </c>
      <c r="Q20" s="40">
        <f t="shared" si="22"/>
        <v>0</v>
      </c>
      <c r="R20" s="40">
        <f t="shared" si="22"/>
        <v>0</v>
      </c>
      <c r="S20" s="40">
        <f t="shared" si="22"/>
        <v>0</v>
      </c>
      <c r="T20" s="34">
        <v>0</v>
      </c>
      <c r="U20" s="34">
        <v>0</v>
      </c>
      <c r="V20" s="34">
        <v>5.08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5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0</v>
      </c>
      <c r="AQ20" s="40">
        <v>0</v>
      </c>
      <c r="AR20" s="40">
        <v>0.32</v>
      </c>
      <c r="AS20" s="40">
        <v>0</v>
      </c>
      <c r="AT20" s="40">
        <v>5.633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1.7850000000000001</v>
      </c>
      <c r="BA20" s="40">
        <v>0</v>
      </c>
      <c r="BB20" s="40">
        <v>5.6890000000000001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1.6850000000000001</v>
      </c>
      <c r="BI20" s="40">
        <v>0</v>
      </c>
      <c r="BJ20" s="40">
        <v>5.2429999999999994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34">
        <v>1.5899999999999999</v>
      </c>
      <c r="BQ20" s="34">
        <v>0</v>
      </c>
      <c r="BR20" s="34">
        <v>3.0150000000000001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f>BX247</f>
        <v>1.5899999999999999</v>
      </c>
      <c r="BY20" s="34">
        <f t="shared" ref="BY20:CE20" si="23">BY247</f>
        <v>0</v>
      </c>
      <c r="BZ20" s="34">
        <f t="shared" si="23"/>
        <v>3.1679999999999993</v>
      </c>
      <c r="CA20" s="34">
        <f t="shared" si="23"/>
        <v>0</v>
      </c>
      <c r="CB20" s="34">
        <f t="shared" si="23"/>
        <v>0</v>
      </c>
      <c r="CC20" s="34">
        <f t="shared" si="23"/>
        <v>0</v>
      </c>
      <c r="CD20" s="34">
        <f t="shared" si="23"/>
        <v>0</v>
      </c>
      <c r="CE20" s="34">
        <f t="shared" si="23"/>
        <v>0</v>
      </c>
      <c r="CF20" s="40">
        <f>CF247</f>
        <v>0.57999999999999996</v>
      </c>
      <c r="CG20" s="40">
        <f t="shared" ref="CG20:CM20" si="24">CG247</f>
        <v>0</v>
      </c>
      <c r="CH20" s="40">
        <f t="shared" si="24"/>
        <v>6.016</v>
      </c>
      <c r="CI20" s="40">
        <f t="shared" si="24"/>
        <v>0</v>
      </c>
      <c r="CJ20" s="40">
        <f t="shared" si="24"/>
        <v>0</v>
      </c>
      <c r="CK20" s="40">
        <f t="shared" si="24"/>
        <v>0</v>
      </c>
      <c r="CL20" s="40">
        <f t="shared" si="24"/>
        <v>0</v>
      </c>
      <c r="CM20" s="40">
        <f t="shared" si="24"/>
        <v>0</v>
      </c>
      <c r="CN20" s="40">
        <f>CN247</f>
        <v>0.57999999999999996</v>
      </c>
      <c r="CO20" s="40">
        <f t="shared" ref="CO20:CU20" si="25">CO247</f>
        <v>0</v>
      </c>
      <c r="CP20" s="40">
        <f t="shared" si="25"/>
        <v>4.9219999999999997</v>
      </c>
      <c r="CQ20" s="40">
        <f t="shared" si="25"/>
        <v>0</v>
      </c>
      <c r="CR20" s="40">
        <f t="shared" si="25"/>
        <v>0</v>
      </c>
      <c r="CS20" s="40">
        <f t="shared" si="25"/>
        <v>0</v>
      </c>
      <c r="CT20" s="40">
        <f t="shared" si="25"/>
        <v>0</v>
      </c>
      <c r="CU20" s="40">
        <f t="shared" si="25"/>
        <v>0</v>
      </c>
      <c r="CV20" s="34">
        <f t="shared" si="16"/>
        <v>3.9550000000000001</v>
      </c>
      <c r="CW20" s="34">
        <f t="shared" si="10"/>
        <v>0</v>
      </c>
      <c r="CX20" s="34">
        <f t="shared" si="10"/>
        <v>19.8</v>
      </c>
      <c r="CY20" s="34">
        <f t="shared" si="10"/>
        <v>0</v>
      </c>
      <c r="CZ20" s="34">
        <f t="shared" si="10"/>
        <v>0</v>
      </c>
      <c r="DA20" s="34">
        <f t="shared" si="10"/>
        <v>0</v>
      </c>
      <c r="DB20" s="34">
        <f t="shared" si="10"/>
        <v>0</v>
      </c>
      <c r="DC20" s="34">
        <f t="shared" si="10"/>
        <v>0</v>
      </c>
      <c r="DD20" s="34">
        <f t="shared" si="17"/>
        <v>4.1749999999999998</v>
      </c>
      <c r="DE20" s="34">
        <f t="shared" si="11"/>
        <v>0</v>
      </c>
      <c r="DF20" s="34">
        <f t="shared" si="11"/>
        <v>23.965999999999998</v>
      </c>
      <c r="DG20" s="34">
        <f t="shared" si="11"/>
        <v>0</v>
      </c>
      <c r="DH20" s="34">
        <f t="shared" si="11"/>
        <v>0</v>
      </c>
      <c r="DI20" s="34">
        <f t="shared" si="11"/>
        <v>0</v>
      </c>
      <c r="DJ20" s="34">
        <f t="shared" si="11"/>
        <v>0</v>
      </c>
      <c r="DK20" s="34">
        <f t="shared" si="11"/>
        <v>0</v>
      </c>
      <c r="DL20" s="38"/>
    </row>
    <row r="21" spans="1:116" ht="31.5" x14ac:dyDescent="0.25">
      <c r="A21" s="31" t="s">
        <v>244</v>
      </c>
      <c r="B21" s="32" t="s">
        <v>245</v>
      </c>
      <c r="C21" s="33" t="s">
        <v>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f>L292</f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40">
        <v>0</v>
      </c>
      <c r="AK21" s="40">
        <v>0</v>
      </c>
      <c r="AL21" s="40">
        <v>0</v>
      </c>
      <c r="AM21" s="40">
        <v>0</v>
      </c>
      <c r="AN21" s="40">
        <v>0</v>
      </c>
      <c r="AO21" s="40">
        <v>0</v>
      </c>
      <c r="AP21" s="40">
        <v>0</v>
      </c>
      <c r="AQ21" s="40">
        <v>0</v>
      </c>
      <c r="AR21" s="40">
        <v>0</v>
      </c>
      <c r="AS21" s="40">
        <v>0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40">
        <v>0</v>
      </c>
      <c r="AZ21" s="40">
        <v>0</v>
      </c>
      <c r="BA21" s="40">
        <v>0</v>
      </c>
      <c r="BB21" s="40">
        <v>0</v>
      </c>
      <c r="BC21" s="40">
        <v>0</v>
      </c>
      <c r="BD21" s="40">
        <v>0</v>
      </c>
      <c r="BE21" s="40">
        <v>0</v>
      </c>
      <c r="BF21" s="40">
        <v>0</v>
      </c>
      <c r="BG21" s="40">
        <v>0</v>
      </c>
      <c r="BH21" s="40">
        <v>0</v>
      </c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34">
        <v>0</v>
      </c>
      <c r="BQ21" s="34">
        <v>0</v>
      </c>
      <c r="BR21" s="34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>
        <v>0</v>
      </c>
      <c r="CC21" s="34">
        <v>0</v>
      </c>
      <c r="CD21" s="34">
        <v>0</v>
      </c>
      <c r="CE21" s="34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f>CN292</f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0</v>
      </c>
      <c r="CT21" s="40">
        <v>0</v>
      </c>
      <c r="CU21" s="40">
        <v>0</v>
      </c>
      <c r="CV21" s="34">
        <f t="shared" si="16"/>
        <v>0</v>
      </c>
      <c r="CW21" s="34">
        <f t="shared" si="10"/>
        <v>0</v>
      </c>
      <c r="CX21" s="34">
        <f t="shared" si="10"/>
        <v>0</v>
      </c>
      <c r="CY21" s="34">
        <f t="shared" si="10"/>
        <v>0</v>
      </c>
      <c r="CZ21" s="34">
        <f t="shared" si="10"/>
        <v>0</v>
      </c>
      <c r="DA21" s="34">
        <f t="shared" si="10"/>
        <v>0</v>
      </c>
      <c r="DB21" s="34">
        <f t="shared" si="10"/>
        <v>0</v>
      </c>
      <c r="DC21" s="34">
        <f t="shared" si="10"/>
        <v>0</v>
      </c>
      <c r="DD21" s="34">
        <f t="shared" si="17"/>
        <v>0</v>
      </c>
      <c r="DE21" s="34">
        <f t="shared" si="11"/>
        <v>0</v>
      </c>
      <c r="DF21" s="34">
        <f t="shared" si="11"/>
        <v>0</v>
      </c>
      <c r="DG21" s="34">
        <f t="shared" si="11"/>
        <v>0</v>
      </c>
      <c r="DH21" s="34">
        <f t="shared" si="11"/>
        <v>0</v>
      </c>
      <c r="DI21" s="34">
        <f t="shared" si="11"/>
        <v>0</v>
      </c>
      <c r="DJ21" s="34">
        <f t="shared" si="11"/>
        <v>0</v>
      </c>
      <c r="DK21" s="34">
        <f t="shared" si="11"/>
        <v>0</v>
      </c>
      <c r="DL21" s="38"/>
    </row>
    <row r="22" spans="1:116" x14ac:dyDescent="0.25">
      <c r="A22" s="31" t="s">
        <v>246</v>
      </c>
      <c r="B22" s="32" t="s">
        <v>247</v>
      </c>
      <c r="C22" s="33" t="s">
        <v>235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7</v>
      </c>
      <c r="L22" s="34">
        <f>L292</f>
        <v>0</v>
      </c>
      <c r="M22" s="34">
        <f t="shared" ref="M22:S22" si="26">M292</f>
        <v>0</v>
      </c>
      <c r="N22" s="34">
        <f t="shared" si="26"/>
        <v>0</v>
      </c>
      <c r="O22" s="34">
        <f t="shared" si="26"/>
        <v>0</v>
      </c>
      <c r="P22" s="34">
        <f t="shared" si="26"/>
        <v>0</v>
      </c>
      <c r="Q22" s="34">
        <f t="shared" si="26"/>
        <v>0</v>
      </c>
      <c r="R22" s="34">
        <f t="shared" si="26"/>
        <v>0</v>
      </c>
      <c r="S22" s="34">
        <f t="shared" si="26"/>
        <v>11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8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8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8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6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3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3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6">
        <v>27</v>
      </c>
      <c r="BX22" s="34">
        <f>BX292</f>
        <v>0</v>
      </c>
      <c r="BY22" s="34">
        <f t="shared" ref="BY22:CE22" si="27">BY292</f>
        <v>0</v>
      </c>
      <c r="BZ22" s="34">
        <f t="shared" si="27"/>
        <v>0</v>
      </c>
      <c r="CA22" s="34">
        <f t="shared" si="27"/>
        <v>0</v>
      </c>
      <c r="CB22" s="34">
        <f t="shared" si="27"/>
        <v>0</v>
      </c>
      <c r="CC22" s="34">
        <f t="shared" si="27"/>
        <v>0</v>
      </c>
      <c r="CD22" s="34">
        <f t="shared" si="27"/>
        <v>0</v>
      </c>
      <c r="CE22" s="34">
        <f t="shared" si="27"/>
        <v>28</v>
      </c>
      <c r="CF22" s="34">
        <f>CF292</f>
        <v>0</v>
      </c>
      <c r="CG22" s="34">
        <f t="shared" ref="CG22:CM22" si="28">CG292</f>
        <v>0</v>
      </c>
      <c r="CH22" s="34">
        <f t="shared" si="28"/>
        <v>0</v>
      </c>
      <c r="CI22" s="34">
        <f t="shared" si="28"/>
        <v>0</v>
      </c>
      <c r="CJ22" s="34">
        <f t="shared" si="28"/>
        <v>0</v>
      </c>
      <c r="CK22" s="34">
        <f t="shared" si="28"/>
        <v>0</v>
      </c>
      <c r="CL22" s="34">
        <f t="shared" si="28"/>
        <v>0</v>
      </c>
      <c r="CM22" s="34">
        <f t="shared" si="28"/>
        <v>11</v>
      </c>
      <c r="CN22" s="34">
        <f>CN292</f>
        <v>0</v>
      </c>
      <c r="CO22" s="34">
        <f t="shared" ref="CO22:CU22" si="29">CO292</f>
        <v>0</v>
      </c>
      <c r="CP22" s="34">
        <f t="shared" si="29"/>
        <v>0</v>
      </c>
      <c r="CQ22" s="34">
        <f t="shared" si="29"/>
        <v>0</v>
      </c>
      <c r="CR22" s="34">
        <f t="shared" si="29"/>
        <v>0</v>
      </c>
      <c r="CS22" s="34">
        <f t="shared" si="29"/>
        <v>0</v>
      </c>
      <c r="CT22" s="34">
        <f t="shared" si="29"/>
        <v>0</v>
      </c>
      <c r="CU22" s="34">
        <f t="shared" si="29"/>
        <v>11</v>
      </c>
      <c r="CV22" s="34">
        <f t="shared" si="16"/>
        <v>0</v>
      </c>
      <c r="CW22" s="34">
        <f t="shared" si="10"/>
        <v>0</v>
      </c>
      <c r="CX22" s="34">
        <f t="shared" si="10"/>
        <v>0</v>
      </c>
      <c r="CY22" s="34">
        <f t="shared" si="10"/>
        <v>0</v>
      </c>
      <c r="CZ22" s="34">
        <f t="shared" si="10"/>
        <v>0</v>
      </c>
      <c r="DA22" s="34">
        <f t="shared" si="10"/>
        <v>0</v>
      </c>
      <c r="DB22" s="34">
        <f t="shared" si="10"/>
        <v>0</v>
      </c>
      <c r="DC22" s="34">
        <f t="shared" si="10"/>
        <v>57</v>
      </c>
      <c r="DD22" s="34">
        <f t="shared" si="17"/>
        <v>0</v>
      </c>
      <c r="DE22" s="34">
        <f t="shared" si="11"/>
        <v>0</v>
      </c>
      <c r="DF22" s="34">
        <f t="shared" si="11"/>
        <v>0</v>
      </c>
      <c r="DG22" s="34">
        <f t="shared" si="11"/>
        <v>0</v>
      </c>
      <c r="DH22" s="34">
        <f t="shared" si="11"/>
        <v>0</v>
      </c>
      <c r="DI22" s="34">
        <f t="shared" si="11"/>
        <v>0</v>
      </c>
      <c r="DJ22" s="34">
        <f t="shared" si="11"/>
        <v>0</v>
      </c>
      <c r="DK22" s="34">
        <f t="shared" si="11"/>
        <v>56</v>
      </c>
      <c r="DL22" s="38"/>
    </row>
    <row r="23" spans="1:116" x14ac:dyDescent="0.25">
      <c r="A23" s="31" t="s">
        <v>136</v>
      </c>
      <c r="B23" s="32" t="s">
        <v>248</v>
      </c>
      <c r="C23" s="33" t="s">
        <v>235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1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1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34">
        <f t="shared" si="16"/>
        <v>0</v>
      </c>
      <c r="CW23" s="34">
        <f t="shared" si="10"/>
        <v>0</v>
      </c>
      <c r="CX23" s="34">
        <f t="shared" si="10"/>
        <v>0</v>
      </c>
      <c r="CY23" s="34">
        <f t="shared" si="10"/>
        <v>0</v>
      </c>
      <c r="CZ23" s="34">
        <f t="shared" si="10"/>
        <v>0</v>
      </c>
      <c r="DA23" s="34">
        <f t="shared" si="10"/>
        <v>0</v>
      </c>
      <c r="DB23" s="34">
        <f t="shared" si="10"/>
        <v>0</v>
      </c>
      <c r="DC23" s="34">
        <f t="shared" si="10"/>
        <v>1</v>
      </c>
      <c r="DD23" s="34">
        <f t="shared" si="17"/>
        <v>0</v>
      </c>
      <c r="DE23" s="34">
        <f t="shared" si="11"/>
        <v>0</v>
      </c>
      <c r="DF23" s="34">
        <f t="shared" si="11"/>
        <v>0</v>
      </c>
      <c r="DG23" s="34">
        <f t="shared" si="11"/>
        <v>0</v>
      </c>
      <c r="DH23" s="34">
        <f t="shared" si="11"/>
        <v>0</v>
      </c>
      <c r="DI23" s="34">
        <f t="shared" si="11"/>
        <v>0</v>
      </c>
      <c r="DJ23" s="34">
        <f t="shared" si="11"/>
        <v>0</v>
      </c>
      <c r="DK23" s="34">
        <f t="shared" si="11"/>
        <v>1</v>
      </c>
      <c r="DL23" s="38"/>
    </row>
    <row r="24" spans="1:116" ht="31.5" x14ac:dyDescent="0.25">
      <c r="A24" s="31" t="s">
        <v>249</v>
      </c>
      <c r="B24" s="32" t="s">
        <v>250</v>
      </c>
      <c r="C24" s="33" t="s">
        <v>235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f>SUM(L25,L39,L42,L51,)</f>
        <v>0</v>
      </c>
      <c r="M24" s="34">
        <f t="shared" ref="M24" si="30">SUM(M25,M39,M42,M51,)</f>
        <v>0</v>
      </c>
      <c r="N24" s="34">
        <f t="shared" ref="N24" si="31">SUM(N25,N39,N42,N51,)</f>
        <v>0</v>
      </c>
      <c r="O24" s="34">
        <f t="shared" ref="O24" si="32">SUM(O25,O39,O42,O51,)</f>
        <v>0</v>
      </c>
      <c r="P24" s="34">
        <f t="shared" ref="P24" si="33">SUM(P25,P39,P42,P51,)</f>
        <v>0</v>
      </c>
      <c r="Q24" s="34">
        <f t="shared" ref="Q24" si="34">SUM(Q25,Q39,Q42,Q51,)</f>
        <v>0</v>
      </c>
      <c r="R24" s="34">
        <f t="shared" ref="R24" si="35">SUM(R25,R39,R42,R51,)</f>
        <v>0</v>
      </c>
      <c r="S24" s="34">
        <f t="shared" ref="S24" si="36">SUM(S25,S39,S42,S51,)</f>
        <v>0</v>
      </c>
      <c r="T24" s="34">
        <v>10.85</v>
      </c>
      <c r="U24" s="34">
        <v>0</v>
      </c>
      <c r="V24" s="34">
        <v>32.89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14.05</v>
      </c>
      <c r="AK24" s="34">
        <v>0</v>
      </c>
      <c r="AL24" s="34">
        <v>41.54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14.610000000000001</v>
      </c>
      <c r="AS24" s="34">
        <v>0</v>
      </c>
      <c r="AT24" s="34">
        <v>41.54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9.5190000000000001</v>
      </c>
      <c r="BA24" s="34">
        <v>0</v>
      </c>
      <c r="BB24" s="34">
        <v>32.699999999999996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0.86</v>
      </c>
      <c r="BI24" s="34">
        <v>0</v>
      </c>
      <c r="BJ24" s="34">
        <v>24.079000000000001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2.0300000000000002</v>
      </c>
      <c r="BQ24" s="34">
        <v>0</v>
      </c>
      <c r="BR24" s="34">
        <v>33.700000000000003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f>SUM(BX25,BX39,BX42,BX51,)</f>
        <v>1.7000000000000002</v>
      </c>
      <c r="BY24" s="34">
        <f t="shared" ref="BY24:CE24" si="37">SUM(BY25,BY39,BY42,BY51,)</f>
        <v>0</v>
      </c>
      <c r="BZ24" s="34">
        <f t="shared" si="37"/>
        <v>26.893000000000001</v>
      </c>
      <c r="CA24" s="34">
        <f t="shared" si="37"/>
        <v>0</v>
      </c>
      <c r="CB24" s="34">
        <f t="shared" si="37"/>
        <v>0</v>
      </c>
      <c r="CC24" s="34">
        <f t="shared" si="37"/>
        <v>0</v>
      </c>
      <c r="CD24" s="34">
        <f t="shared" si="37"/>
        <v>0</v>
      </c>
      <c r="CE24" s="34">
        <f t="shared" si="37"/>
        <v>0</v>
      </c>
      <c r="CF24" s="34">
        <f>SUM(CF25,CF39,CF42,CF51,)</f>
        <v>1.238</v>
      </c>
      <c r="CG24" s="34">
        <f t="shared" ref="CG24:CM24" si="38">SUM(CG25,CG39,CG42,CG51,)</f>
        <v>0</v>
      </c>
      <c r="CH24" s="34">
        <f t="shared" si="38"/>
        <v>27.456</v>
      </c>
      <c r="CI24" s="34">
        <f t="shared" si="38"/>
        <v>0</v>
      </c>
      <c r="CJ24" s="34">
        <f t="shared" si="38"/>
        <v>0</v>
      </c>
      <c r="CK24" s="34">
        <f t="shared" si="38"/>
        <v>0</v>
      </c>
      <c r="CL24" s="34">
        <f t="shared" si="38"/>
        <v>0</v>
      </c>
      <c r="CM24" s="34">
        <f t="shared" si="38"/>
        <v>0</v>
      </c>
      <c r="CN24" s="34">
        <f>SUM(CN25,CN39,CN42,CN51,)</f>
        <v>2.8600000000000003</v>
      </c>
      <c r="CO24" s="34">
        <f t="shared" ref="CO24:CU24" si="39">SUM(CO25,CO39,CO42,CO51,)</f>
        <v>0</v>
      </c>
      <c r="CP24" s="34">
        <f t="shared" si="39"/>
        <v>17.93</v>
      </c>
      <c r="CQ24" s="34">
        <f t="shared" si="39"/>
        <v>0</v>
      </c>
      <c r="CR24" s="34">
        <f t="shared" si="39"/>
        <v>0</v>
      </c>
      <c r="CS24" s="34">
        <f t="shared" si="39"/>
        <v>0</v>
      </c>
      <c r="CT24" s="34">
        <f t="shared" si="39"/>
        <v>0</v>
      </c>
      <c r="CU24" s="34">
        <f t="shared" si="39"/>
        <v>0</v>
      </c>
      <c r="CV24" s="34">
        <f t="shared" si="16"/>
        <v>37.686999999999998</v>
      </c>
      <c r="CW24" s="34">
        <f t="shared" si="10"/>
        <v>0</v>
      </c>
      <c r="CX24" s="37">
        <f t="shared" si="10"/>
        <v>168.28599999999997</v>
      </c>
      <c r="CY24" s="34">
        <f t="shared" si="10"/>
        <v>0</v>
      </c>
      <c r="CZ24" s="34">
        <f t="shared" si="10"/>
        <v>0</v>
      </c>
      <c r="DA24" s="34">
        <f t="shared" si="10"/>
        <v>0</v>
      </c>
      <c r="DB24" s="34">
        <f t="shared" si="10"/>
        <v>0</v>
      </c>
      <c r="DC24" s="34">
        <f t="shared" si="10"/>
        <v>0</v>
      </c>
      <c r="DD24" s="34">
        <f t="shared" si="17"/>
        <v>20.03</v>
      </c>
      <c r="DE24" s="34">
        <f t="shared" si="11"/>
        <v>0</v>
      </c>
      <c r="DF24" s="34">
        <f t="shared" si="11"/>
        <v>110.44200000000001</v>
      </c>
      <c r="DG24" s="34">
        <f t="shared" si="11"/>
        <v>0</v>
      </c>
      <c r="DH24" s="34">
        <f t="shared" si="11"/>
        <v>0</v>
      </c>
      <c r="DI24" s="34">
        <f t="shared" si="11"/>
        <v>0</v>
      </c>
      <c r="DJ24" s="34">
        <f t="shared" si="11"/>
        <v>0</v>
      </c>
      <c r="DK24" s="34">
        <f t="shared" si="11"/>
        <v>0</v>
      </c>
      <c r="DL24" s="38"/>
    </row>
    <row r="25" spans="1:116" ht="47.25" x14ac:dyDescent="0.25">
      <c r="A25" s="31" t="s">
        <v>251</v>
      </c>
      <c r="B25" s="32" t="s">
        <v>252</v>
      </c>
      <c r="C25" s="33" t="s">
        <v>235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f>SUM(L26,L32,)</f>
        <v>0</v>
      </c>
      <c r="M25" s="34">
        <f t="shared" ref="M25" si="40">SUM(M26,M32,)</f>
        <v>0</v>
      </c>
      <c r="N25" s="34">
        <f t="shared" ref="N25" si="41">SUM(N26,N32,)</f>
        <v>0</v>
      </c>
      <c r="O25" s="34">
        <f t="shared" ref="O25" si="42">SUM(O26,O32,)</f>
        <v>0</v>
      </c>
      <c r="P25" s="34">
        <f t="shared" ref="P25" si="43">SUM(P26,P32,)</f>
        <v>0</v>
      </c>
      <c r="Q25" s="34">
        <f t="shared" ref="Q25" si="44">SUM(Q26,Q32,)</f>
        <v>0</v>
      </c>
      <c r="R25" s="34">
        <f t="shared" ref="R25" si="45">SUM(R26,R32,)</f>
        <v>0</v>
      </c>
      <c r="S25" s="34">
        <f t="shared" ref="S25" si="46">SUM(S26,S32,)</f>
        <v>0</v>
      </c>
      <c r="T25" s="34">
        <v>10.85</v>
      </c>
      <c r="U25" s="34">
        <v>0</v>
      </c>
      <c r="V25" s="34">
        <v>32.89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14.05</v>
      </c>
      <c r="AK25" s="34">
        <v>0</v>
      </c>
      <c r="AL25" s="34">
        <v>41.54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14.05</v>
      </c>
      <c r="AS25" s="34">
        <v>0</v>
      </c>
      <c r="AT25" s="34">
        <v>41.54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9.5190000000000001</v>
      </c>
      <c r="BA25" s="34">
        <v>0</v>
      </c>
      <c r="BB25" s="34">
        <v>32.699999999999996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0.86</v>
      </c>
      <c r="BI25" s="34">
        <v>0</v>
      </c>
      <c r="BJ25" s="34">
        <v>24.079000000000001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2.0300000000000002</v>
      </c>
      <c r="BQ25" s="34">
        <v>0</v>
      </c>
      <c r="BR25" s="34">
        <v>33.700000000000003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f>SUM(BX26,BX32,)</f>
        <v>1.7000000000000002</v>
      </c>
      <c r="BY25" s="34">
        <f t="shared" ref="BY25:CE25" si="47">SUM(BY26,BY32,)</f>
        <v>0</v>
      </c>
      <c r="BZ25" s="34">
        <f t="shared" si="47"/>
        <v>26.893000000000001</v>
      </c>
      <c r="CA25" s="34">
        <f t="shared" si="47"/>
        <v>0</v>
      </c>
      <c r="CB25" s="34">
        <f t="shared" si="47"/>
        <v>0</v>
      </c>
      <c r="CC25" s="34">
        <f t="shared" si="47"/>
        <v>0</v>
      </c>
      <c r="CD25" s="34">
        <f t="shared" si="47"/>
        <v>0</v>
      </c>
      <c r="CE25" s="34">
        <f t="shared" si="47"/>
        <v>0</v>
      </c>
      <c r="CF25" s="34">
        <f>SUM(CF26,CF32,)</f>
        <v>1.238</v>
      </c>
      <c r="CG25" s="34">
        <f t="shared" ref="CG25:CM25" si="48">SUM(CG26,CG32,)</f>
        <v>0</v>
      </c>
      <c r="CH25" s="34">
        <f t="shared" si="48"/>
        <v>27.456</v>
      </c>
      <c r="CI25" s="34">
        <f t="shared" si="48"/>
        <v>0</v>
      </c>
      <c r="CJ25" s="34">
        <f t="shared" si="48"/>
        <v>0</v>
      </c>
      <c r="CK25" s="34">
        <f t="shared" si="48"/>
        <v>0</v>
      </c>
      <c r="CL25" s="34">
        <f t="shared" si="48"/>
        <v>0</v>
      </c>
      <c r="CM25" s="34">
        <f t="shared" si="48"/>
        <v>0</v>
      </c>
      <c r="CN25" s="34">
        <f>SUM(CN26,CN32,)</f>
        <v>2.8600000000000003</v>
      </c>
      <c r="CO25" s="34">
        <f t="shared" ref="CO25:CU25" si="49">SUM(CO26,CO32,)</f>
        <v>0</v>
      </c>
      <c r="CP25" s="34">
        <f t="shared" si="49"/>
        <v>17.93</v>
      </c>
      <c r="CQ25" s="34">
        <f t="shared" si="49"/>
        <v>0</v>
      </c>
      <c r="CR25" s="34">
        <f t="shared" si="49"/>
        <v>0</v>
      </c>
      <c r="CS25" s="34">
        <f t="shared" si="49"/>
        <v>0</v>
      </c>
      <c r="CT25" s="34">
        <f t="shared" si="49"/>
        <v>0</v>
      </c>
      <c r="CU25" s="34">
        <f t="shared" si="49"/>
        <v>0</v>
      </c>
      <c r="CV25" s="34">
        <f t="shared" si="16"/>
        <v>37.686999999999998</v>
      </c>
      <c r="CW25" s="34">
        <f t="shared" si="10"/>
        <v>0</v>
      </c>
      <c r="CX25" s="37">
        <f t="shared" si="10"/>
        <v>168.28599999999997</v>
      </c>
      <c r="CY25" s="34">
        <f t="shared" si="10"/>
        <v>0</v>
      </c>
      <c r="CZ25" s="34">
        <f t="shared" si="10"/>
        <v>0</v>
      </c>
      <c r="DA25" s="34">
        <f t="shared" si="10"/>
        <v>0</v>
      </c>
      <c r="DB25" s="34">
        <f t="shared" si="10"/>
        <v>0</v>
      </c>
      <c r="DC25" s="34">
        <f t="shared" si="10"/>
        <v>0</v>
      </c>
      <c r="DD25" s="34">
        <f t="shared" si="17"/>
        <v>19.47</v>
      </c>
      <c r="DE25" s="34">
        <f t="shared" si="11"/>
        <v>0</v>
      </c>
      <c r="DF25" s="34">
        <f t="shared" si="11"/>
        <v>110.44200000000001</v>
      </c>
      <c r="DG25" s="34">
        <f t="shared" si="11"/>
        <v>0</v>
      </c>
      <c r="DH25" s="34">
        <f t="shared" si="11"/>
        <v>0</v>
      </c>
      <c r="DI25" s="34">
        <f t="shared" si="11"/>
        <v>0</v>
      </c>
      <c r="DJ25" s="34">
        <f t="shared" si="11"/>
        <v>0</v>
      </c>
      <c r="DK25" s="34">
        <f t="shared" si="11"/>
        <v>0</v>
      </c>
      <c r="DL25" s="38"/>
    </row>
    <row r="26" spans="1:116" ht="63" x14ac:dyDescent="0.25">
      <c r="A26" s="31" t="s">
        <v>253</v>
      </c>
      <c r="B26" s="32" t="s">
        <v>254</v>
      </c>
      <c r="C26" s="33" t="s">
        <v>235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f>SUM(L27:L31)</f>
        <v>0</v>
      </c>
      <c r="M26" s="34">
        <f t="shared" ref="M26" si="50">SUM(M27:M31)</f>
        <v>0</v>
      </c>
      <c r="N26" s="34">
        <f t="shared" ref="N26" si="51">SUM(N27:N31)</f>
        <v>0</v>
      </c>
      <c r="O26" s="34">
        <f t="shared" ref="O26" si="52">SUM(O27:O31)</f>
        <v>0</v>
      </c>
      <c r="P26" s="34">
        <f t="shared" ref="P26" si="53">SUM(P27:P31)</f>
        <v>0</v>
      </c>
      <c r="Q26" s="34">
        <f t="shared" ref="Q26" si="54">SUM(Q27:Q31)</f>
        <v>0</v>
      </c>
      <c r="R26" s="34">
        <f t="shared" ref="R26" si="55">SUM(R27:R31)</f>
        <v>0</v>
      </c>
      <c r="S26" s="34">
        <f t="shared" ref="S26" si="56">SUM(S27:S31)</f>
        <v>0</v>
      </c>
      <c r="T26" s="34">
        <v>10.85</v>
      </c>
      <c r="U26" s="34">
        <v>0</v>
      </c>
      <c r="V26" s="34">
        <v>32.89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12.15</v>
      </c>
      <c r="AK26" s="34">
        <v>0</v>
      </c>
      <c r="AL26" s="34">
        <v>39.47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12.15</v>
      </c>
      <c r="AS26" s="34">
        <v>0</v>
      </c>
      <c r="AT26" s="34">
        <v>39.47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8.5459999999999994</v>
      </c>
      <c r="BA26" s="34">
        <v>0</v>
      </c>
      <c r="BB26" s="34">
        <v>31.4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0.36</v>
      </c>
      <c r="BI26" s="34">
        <v>0</v>
      </c>
      <c r="BJ26" s="34">
        <v>22.266999999999999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5">
        <v>0.84699999999999998</v>
      </c>
      <c r="BQ26" s="34">
        <v>0</v>
      </c>
      <c r="BR26" s="34">
        <v>31.94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5">
        <f>SUM(BX27:BX31)</f>
        <v>0.61</v>
      </c>
      <c r="BY26" s="35">
        <f t="shared" ref="BY26:CE26" si="57">SUM(BY27:BY31)</f>
        <v>0</v>
      </c>
      <c r="BZ26" s="34">
        <f t="shared" si="57"/>
        <v>22.405999999999999</v>
      </c>
      <c r="CA26" s="35">
        <f t="shared" si="57"/>
        <v>0</v>
      </c>
      <c r="CB26" s="35">
        <f t="shared" si="57"/>
        <v>0</v>
      </c>
      <c r="CC26" s="35">
        <f t="shared" si="57"/>
        <v>0</v>
      </c>
      <c r="CD26" s="35">
        <f t="shared" si="57"/>
        <v>0</v>
      </c>
      <c r="CE26" s="35">
        <f t="shared" si="57"/>
        <v>0</v>
      </c>
      <c r="CF26" s="34">
        <f>SUM(CF27:CF31)</f>
        <v>0.51500000000000001</v>
      </c>
      <c r="CG26" s="34">
        <f t="shared" ref="CG26:CM26" si="58">SUM(CG27:CG31)</f>
        <v>0</v>
      </c>
      <c r="CH26" s="34">
        <f t="shared" si="58"/>
        <v>24.795999999999999</v>
      </c>
      <c r="CI26" s="34">
        <f t="shared" si="58"/>
        <v>0</v>
      </c>
      <c r="CJ26" s="34">
        <f t="shared" si="58"/>
        <v>0</v>
      </c>
      <c r="CK26" s="34">
        <f t="shared" si="58"/>
        <v>0</v>
      </c>
      <c r="CL26" s="34">
        <f t="shared" si="58"/>
        <v>0</v>
      </c>
      <c r="CM26" s="34">
        <f t="shared" si="58"/>
        <v>0</v>
      </c>
      <c r="CN26" s="34">
        <f>SUM(CN27:CN31)</f>
        <v>1.33</v>
      </c>
      <c r="CO26" s="34">
        <f t="shared" ref="CO26:CU26" si="59">SUM(CO27:CO31)</f>
        <v>0</v>
      </c>
      <c r="CP26" s="34">
        <f t="shared" si="59"/>
        <v>14.62</v>
      </c>
      <c r="CQ26" s="34">
        <f t="shared" si="59"/>
        <v>0</v>
      </c>
      <c r="CR26" s="34">
        <f t="shared" si="59"/>
        <v>0</v>
      </c>
      <c r="CS26" s="34">
        <f t="shared" si="59"/>
        <v>0</v>
      </c>
      <c r="CT26" s="34">
        <f t="shared" si="59"/>
        <v>0</v>
      </c>
      <c r="CU26" s="34">
        <f t="shared" si="59"/>
        <v>0</v>
      </c>
      <c r="CV26" s="34">
        <f t="shared" si="16"/>
        <v>32.908000000000001</v>
      </c>
      <c r="CW26" s="34">
        <f t="shared" si="10"/>
        <v>0</v>
      </c>
      <c r="CX26" s="37">
        <f t="shared" si="10"/>
        <v>160.49599999999998</v>
      </c>
      <c r="CY26" s="34">
        <f t="shared" si="10"/>
        <v>0</v>
      </c>
      <c r="CZ26" s="34">
        <f t="shared" si="10"/>
        <v>0</v>
      </c>
      <c r="DA26" s="34">
        <f t="shared" si="10"/>
        <v>0</v>
      </c>
      <c r="DB26" s="34">
        <f t="shared" si="10"/>
        <v>0</v>
      </c>
      <c r="DC26" s="34">
        <f t="shared" si="10"/>
        <v>0</v>
      </c>
      <c r="DD26" s="34">
        <f t="shared" si="17"/>
        <v>14.45</v>
      </c>
      <c r="DE26" s="34">
        <f t="shared" si="11"/>
        <v>0</v>
      </c>
      <c r="DF26" s="34">
        <f t="shared" si="11"/>
        <v>98.763000000000005</v>
      </c>
      <c r="DG26" s="34">
        <f t="shared" si="11"/>
        <v>0</v>
      </c>
      <c r="DH26" s="34">
        <f t="shared" si="11"/>
        <v>0</v>
      </c>
      <c r="DI26" s="34">
        <f t="shared" si="11"/>
        <v>0</v>
      </c>
      <c r="DJ26" s="34">
        <f t="shared" si="11"/>
        <v>0</v>
      </c>
      <c r="DK26" s="34">
        <f t="shared" si="11"/>
        <v>0</v>
      </c>
      <c r="DL26" s="38"/>
    </row>
    <row r="27" spans="1:116" ht="63" x14ac:dyDescent="0.25">
      <c r="A27" s="31" t="s">
        <v>136</v>
      </c>
      <c r="B27" s="32" t="s">
        <v>255</v>
      </c>
      <c r="C27" s="33" t="s">
        <v>235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0">
        <v>10.85</v>
      </c>
      <c r="U27" s="41">
        <v>0</v>
      </c>
      <c r="V27" s="40">
        <v>32.89</v>
      </c>
      <c r="W27" s="42">
        <v>0</v>
      </c>
      <c r="X27" s="42">
        <v>0</v>
      </c>
      <c r="Y27" s="42">
        <v>0</v>
      </c>
      <c r="Z27" s="40">
        <v>0</v>
      </c>
      <c r="AA27" s="40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0">
        <v>0</v>
      </c>
      <c r="BQ27" s="34">
        <v>0</v>
      </c>
      <c r="BR27" s="40">
        <v>0</v>
      </c>
      <c r="BS27" s="34">
        <v>0</v>
      </c>
      <c r="BT27" s="34">
        <v>0</v>
      </c>
      <c r="BU27" s="34">
        <v>0</v>
      </c>
      <c r="BV27" s="40">
        <v>0</v>
      </c>
      <c r="BW27" s="40">
        <v>0</v>
      </c>
      <c r="BX27" s="40">
        <v>0</v>
      </c>
      <c r="BY27" s="34">
        <v>0</v>
      </c>
      <c r="BZ27" s="40">
        <v>0</v>
      </c>
      <c r="CA27" s="34">
        <v>0</v>
      </c>
      <c r="CB27" s="34">
        <v>0</v>
      </c>
      <c r="CC27" s="34">
        <v>0</v>
      </c>
      <c r="CD27" s="40">
        <v>0</v>
      </c>
      <c r="CE27" s="40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34">
        <f t="shared" si="16"/>
        <v>10.85</v>
      </c>
      <c r="CW27" s="34">
        <f t="shared" si="10"/>
        <v>0</v>
      </c>
      <c r="CX27" s="34">
        <f t="shared" si="10"/>
        <v>32.89</v>
      </c>
      <c r="CY27" s="34">
        <f t="shared" si="10"/>
        <v>0</v>
      </c>
      <c r="CZ27" s="34">
        <f t="shared" si="10"/>
        <v>0</v>
      </c>
      <c r="DA27" s="34">
        <f t="shared" si="10"/>
        <v>0</v>
      </c>
      <c r="DB27" s="34">
        <f t="shared" si="10"/>
        <v>0</v>
      </c>
      <c r="DC27" s="34">
        <f t="shared" si="10"/>
        <v>0</v>
      </c>
      <c r="DD27" s="34">
        <f t="shared" si="17"/>
        <v>0</v>
      </c>
      <c r="DE27" s="34">
        <f t="shared" si="11"/>
        <v>0</v>
      </c>
      <c r="DF27" s="34">
        <f t="shared" si="11"/>
        <v>0</v>
      </c>
      <c r="DG27" s="34">
        <f t="shared" si="11"/>
        <v>0</v>
      </c>
      <c r="DH27" s="34">
        <f t="shared" si="11"/>
        <v>0</v>
      </c>
      <c r="DI27" s="34">
        <f t="shared" si="11"/>
        <v>0</v>
      </c>
      <c r="DJ27" s="34">
        <f t="shared" si="11"/>
        <v>0</v>
      </c>
      <c r="DK27" s="34">
        <f t="shared" si="11"/>
        <v>0</v>
      </c>
      <c r="DL27" s="38"/>
    </row>
    <row r="28" spans="1:116" ht="63" x14ac:dyDescent="0.25">
      <c r="A28" s="31" t="s">
        <v>137</v>
      </c>
      <c r="B28" s="32" t="s">
        <v>256</v>
      </c>
      <c r="C28" s="33" t="s">
        <v>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2">
        <v>0</v>
      </c>
      <c r="AJ28" s="40">
        <v>12.15</v>
      </c>
      <c r="AK28" s="40">
        <v>0</v>
      </c>
      <c r="AL28" s="40">
        <v>39.47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12.15</v>
      </c>
      <c r="AS28" s="40">
        <v>0</v>
      </c>
      <c r="AT28" s="40">
        <v>39.47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34">
        <f t="shared" si="16"/>
        <v>12.15</v>
      </c>
      <c r="CW28" s="34">
        <f t="shared" si="10"/>
        <v>0</v>
      </c>
      <c r="CX28" s="34">
        <f t="shared" si="10"/>
        <v>39.47</v>
      </c>
      <c r="CY28" s="34">
        <f t="shared" si="10"/>
        <v>0</v>
      </c>
      <c r="CZ28" s="34">
        <f t="shared" si="10"/>
        <v>0</v>
      </c>
      <c r="DA28" s="34">
        <f t="shared" si="10"/>
        <v>0</v>
      </c>
      <c r="DB28" s="34">
        <f t="shared" si="10"/>
        <v>0</v>
      </c>
      <c r="DC28" s="34">
        <f t="shared" si="10"/>
        <v>0</v>
      </c>
      <c r="DD28" s="34">
        <f t="shared" si="17"/>
        <v>12.15</v>
      </c>
      <c r="DE28" s="34">
        <f t="shared" si="11"/>
        <v>0</v>
      </c>
      <c r="DF28" s="34">
        <f t="shared" si="11"/>
        <v>39.47</v>
      </c>
      <c r="DG28" s="34">
        <f t="shared" si="11"/>
        <v>0</v>
      </c>
      <c r="DH28" s="34">
        <f t="shared" si="11"/>
        <v>0</v>
      </c>
      <c r="DI28" s="34">
        <f t="shared" si="11"/>
        <v>0</v>
      </c>
      <c r="DJ28" s="34">
        <f t="shared" si="11"/>
        <v>0</v>
      </c>
      <c r="DK28" s="34">
        <f t="shared" si="11"/>
        <v>0</v>
      </c>
      <c r="DL28" s="38"/>
    </row>
    <row r="29" spans="1:116" ht="63" x14ac:dyDescent="0.25">
      <c r="A29" s="31" t="s">
        <v>138</v>
      </c>
      <c r="B29" s="32" t="s">
        <v>257</v>
      </c>
      <c r="C29" s="33" t="s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2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8.5459999999999994</v>
      </c>
      <c r="BA29" s="40">
        <v>0</v>
      </c>
      <c r="BB29" s="40">
        <v>31.4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0.36</v>
      </c>
      <c r="BI29" s="40">
        <v>0</v>
      </c>
      <c r="BJ29" s="40">
        <v>22.266999999999999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  <c r="CL29" s="40">
        <v>0</v>
      </c>
      <c r="CM29" s="40">
        <v>0</v>
      </c>
      <c r="CN29" s="40">
        <v>0</v>
      </c>
      <c r="CO29" s="40">
        <v>0</v>
      </c>
      <c r="CP29" s="40">
        <v>0</v>
      </c>
      <c r="CQ29" s="40">
        <v>0</v>
      </c>
      <c r="CR29" s="40">
        <v>0</v>
      </c>
      <c r="CS29" s="40">
        <v>0</v>
      </c>
      <c r="CT29" s="40">
        <v>0</v>
      </c>
      <c r="CU29" s="40">
        <v>0</v>
      </c>
      <c r="CV29" s="34">
        <f t="shared" si="16"/>
        <v>8.5459999999999994</v>
      </c>
      <c r="CW29" s="34">
        <f t="shared" si="10"/>
        <v>0</v>
      </c>
      <c r="CX29" s="34">
        <f t="shared" si="10"/>
        <v>31.4</v>
      </c>
      <c r="CY29" s="34">
        <f t="shared" si="10"/>
        <v>0</v>
      </c>
      <c r="CZ29" s="34">
        <f t="shared" si="10"/>
        <v>0</v>
      </c>
      <c r="DA29" s="34">
        <f t="shared" si="10"/>
        <v>0</v>
      </c>
      <c r="DB29" s="34">
        <f t="shared" si="10"/>
        <v>0</v>
      </c>
      <c r="DC29" s="34">
        <f t="shared" si="10"/>
        <v>0</v>
      </c>
      <c r="DD29" s="34">
        <f t="shared" si="17"/>
        <v>0.36</v>
      </c>
      <c r="DE29" s="34">
        <f t="shared" si="11"/>
        <v>0</v>
      </c>
      <c r="DF29" s="34">
        <f t="shared" si="11"/>
        <v>22.266999999999999</v>
      </c>
      <c r="DG29" s="34">
        <f t="shared" si="11"/>
        <v>0</v>
      </c>
      <c r="DH29" s="34">
        <f t="shared" si="11"/>
        <v>0</v>
      </c>
      <c r="DI29" s="34">
        <f t="shared" si="11"/>
        <v>0</v>
      </c>
      <c r="DJ29" s="34">
        <f t="shared" si="11"/>
        <v>0</v>
      </c>
      <c r="DK29" s="34">
        <f t="shared" si="11"/>
        <v>0</v>
      </c>
      <c r="DL29" s="38"/>
    </row>
    <row r="30" spans="1:116" ht="63" x14ac:dyDescent="0.25">
      <c r="A30" s="31" t="s">
        <v>139</v>
      </c>
      <c r="B30" s="32" t="s">
        <v>258</v>
      </c>
      <c r="C30" s="33" t="s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2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3">
        <v>0.84699999999999998</v>
      </c>
      <c r="BQ30" s="40">
        <v>0</v>
      </c>
      <c r="BR30" s="40">
        <v>31.94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3">
        <v>0.61</v>
      </c>
      <c r="BY30" s="40">
        <v>0</v>
      </c>
      <c r="BZ30" s="40">
        <v>22.405999999999999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34">
        <f t="shared" si="16"/>
        <v>0.84699999999999998</v>
      </c>
      <c r="CW30" s="34">
        <f t="shared" si="10"/>
        <v>0</v>
      </c>
      <c r="CX30" s="34">
        <f t="shared" si="10"/>
        <v>31.94</v>
      </c>
      <c r="CY30" s="34">
        <f t="shared" si="10"/>
        <v>0</v>
      </c>
      <c r="CZ30" s="34">
        <f t="shared" si="10"/>
        <v>0</v>
      </c>
      <c r="DA30" s="34">
        <f t="shared" si="10"/>
        <v>0</v>
      </c>
      <c r="DB30" s="34">
        <f t="shared" si="10"/>
        <v>0</v>
      </c>
      <c r="DC30" s="34">
        <f t="shared" si="10"/>
        <v>0</v>
      </c>
      <c r="DD30" s="34">
        <f t="shared" si="17"/>
        <v>0.61</v>
      </c>
      <c r="DE30" s="34">
        <f t="shared" si="11"/>
        <v>0</v>
      </c>
      <c r="DF30" s="34">
        <f t="shared" si="11"/>
        <v>22.405999999999999</v>
      </c>
      <c r="DG30" s="34">
        <f t="shared" si="11"/>
        <v>0</v>
      </c>
      <c r="DH30" s="34">
        <f t="shared" si="11"/>
        <v>0</v>
      </c>
      <c r="DI30" s="34">
        <f t="shared" si="11"/>
        <v>0</v>
      </c>
      <c r="DJ30" s="34">
        <f t="shared" si="11"/>
        <v>0</v>
      </c>
      <c r="DK30" s="34">
        <f t="shared" si="11"/>
        <v>0</v>
      </c>
      <c r="DL30" s="38"/>
    </row>
    <row r="31" spans="1:116" ht="63" x14ac:dyDescent="0.25">
      <c r="A31" s="31" t="s">
        <v>140</v>
      </c>
      <c r="B31" s="32" t="s">
        <v>259</v>
      </c>
      <c r="C31" s="33" t="s">
        <v>235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2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0.51500000000000001</v>
      </c>
      <c r="CG31" s="40">
        <v>0</v>
      </c>
      <c r="CH31" s="40">
        <v>24.795999999999999</v>
      </c>
      <c r="CI31" s="40">
        <v>0</v>
      </c>
      <c r="CJ31" s="40">
        <v>0</v>
      </c>
      <c r="CK31" s="40">
        <v>0</v>
      </c>
      <c r="CL31" s="40">
        <v>0</v>
      </c>
      <c r="CM31" s="40">
        <v>0</v>
      </c>
      <c r="CN31" s="40">
        <v>1.33</v>
      </c>
      <c r="CO31" s="40">
        <v>0</v>
      </c>
      <c r="CP31" s="40">
        <v>14.62</v>
      </c>
      <c r="CQ31" s="40">
        <v>0</v>
      </c>
      <c r="CR31" s="40">
        <v>0</v>
      </c>
      <c r="CS31" s="40">
        <v>0</v>
      </c>
      <c r="CT31" s="40">
        <v>0</v>
      </c>
      <c r="CU31" s="40">
        <v>0</v>
      </c>
      <c r="CV31" s="34">
        <f t="shared" si="16"/>
        <v>0.51500000000000001</v>
      </c>
      <c r="CW31" s="34">
        <f t="shared" si="10"/>
        <v>0</v>
      </c>
      <c r="CX31" s="34">
        <f t="shared" si="10"/>
        <v>24.795999999999999</v>
      </c>
      <c r="CY31" s="34">
        <f t="shared" si="10"/>
        <v>0</v>
      </c>
      <c r="CZ31" s="34">
        <f t="shared" si="10"/>
        <v>0</v>
      </c>
      <c r="DA31" s="34">
        <f t="shared" si="10"/>
        <v>0</v>
      </c>
      <c r="DB31" s="34">
        <f t="shared" si="10"/>
        <v>0</v>
      </c>
      <c r="DC31" s="34">
        <f t="shared" si="10"/>
        <v>0</v>
      </c>
      <c r="DD31" s="34">
        <f t="shared" si="17"/>
        <v>1.33</v>
      </c>
      <c r="DE31" s="34">
        <f t="shared" si="11"/>
        <v>0</v>
      </c>
      <c r="DF31" s="34">
        <f t="shared" si="11"/>
        <v>14.62</v>
      </c>
      <c r="DG31" s="34">
        <f t="shared" si="11"/>
        <v>0</v>
      </c>
      <c r="DH31" s="34">
        <f t="shared" si="11"/>
        <v>0</v>
      </c>
      <c r="DI31" s="34">
        <f t="shared" si="11"/>
        <v>0</v>
      </c>
      <c r="DJ31" s="34">
        <f t="shared" si="11"/>
        <v>0</v>
      </c>
      <c r="DK31" s="34">
        <f t="shared" si="11"/>
        <v>0</v>
      </c>
      <c r="DL31" s="38"/>
    </row>
    <row r="32" spans="1:116" ht="63" x14ac:dyDescent="0.25">
      <c r="A32" s="31" t="s">
        <v>260</v>
      </c>
      <c r="B32" s="32" t="s">
        <v>261</v>
      </c>
      <c r="C32" s="33" t="s">
        <v>235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f>SUM(L33:L38)</f>
        <v>0</v>
      </c>
      <c r="M32" s="40">
        <f t="shared" ref="M32" si="60">SUM(M33:M38)</f>
        <v>0</v>
      </c>
      <c r="N32" s="40">
        <f t="shared" ref="N32" si="61">SUM(N33:N38)</f>
        <v>0</v>
      </c>
      <c r="O32" s="40">
        <f t="shared" ref="O32" si="62">SUM(O33:O38)</f>
        <v>0</v>
      </c>
      <c r="P32" s="40">
        <f t="shared" ref="P32" si="63">SUM(P33:P38)</f>
        <v>0</v>
      </c>
      <c r="Q32" s="40">
        <f t="shared" ref="Q32" si="64">SUM(Q33:Q38)</f>
        <v>0</v>
      </c>
      <c r="R32" s="40">
        <f t="shared" ref="R32" si="65">SUM(R33:R38)</f>
        <v>0</v>
      </c>
      <c r="S32" s="40">
        <f t="shared" ref="S32" si="66">SUM(S33:S38)</f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0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0">
        <v>1.9</v>
      </c>
      <c r="AK32" s="40">
        <v>0</v>
      </c>
      <c r="AL32" s="40">
        <v>2.0699999999999998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1.9</v>
      </c>
      <c r="AS32" s="40">
        <v>0</v>
      </c>
      <c r="AT32" s="40">
        <v>2.0699999999999998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0.97299999999999998</v>
      </c>
      <c r="BA32" s="40">
        <v>0</v>
      </c>
      <c r="BB32" s="40">
        <v>1.3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0.5</v>
      </c>
      <c r="BI32" s="40">
        <v>0</v>
      </c>
      <c r="BJ32" s="43">
        <v>1.8120000000000001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35">
        <v>1.1830000000000001</v>
      </c>
      <c r="BQ32" s="42">
        <v>0</v>
      </c>
      <c r="BR32" s="34">
        <v>1.76</v>
      </c>
      <c r="BS32" s="42">
        <v>0</v>
      </c>
      <c r="BT32" s="42">
        <v>0</v>
      </c>
      <c r="BU32" s="42">
        <v>0</v>
      </c>
      <c r="BV32" s="34">
        <v>0</v>
      </c>
      <c r="BW32" s="34">
        <v>0</v>
      </c>
      <c r="BX32" s="35">
        <f>SUM(BX33:BX38)</f>
        <v>1.0900000000000001</v>
      </c>
      <c r="BY32" s="35">
        <f t="shared" ref="BY32:CE32" si="67">SUM(BY33:BY38)</f>
        <v>0</v>
      </c>
      <c r="BZ32" s="35">
        <f t="shared" si="67"/>
        <v>4.4870000000000001</v>
      </c>
      <c r="CA32" s="35">
        <f t="shared" si="67"/>
        <v>0</v>
      </c>
      <c r="CB32" s="35">
        <f t="shared" si="67"/>
        <v>0</v>
      </c>
      <c r="CC32" s="35">
        <f t="shared" si="67"/>
        <v>0</v>
      </c>
      <c r="CD32" s="35">
        <f t="shared" si="67"/>
        <v>0</v>
      </c>
      <c r="CE32" s="35">
        <f t="shared" si="67"/>
        <v>0</v>
      </c>
      <c r="CF32" s="40">
        <f>SUM(CF33:CF38)</f>
        <v>0.72299999999999998</v>
      </c>
      <c r="CG32" s="40">
        <f t="shared" ref="CG32:CM32" si="68">SUM(CG33:CG38)</f>
        <v>0</v>
      </c>
      <c r="CH32" s="40">
        <f t="shared" si="68"/>
        <v>2.66</v>
      </c>
      <c r="CI32" s="40">
        <f t="shared" si="68"/>
        <v>0</v>
      </c>
      <c r="CJ32" s="40">
        <f t="shared" si="68"/>
        <v>0</v>
      </c>
      <c r="CK32" s="40">
        <f t="shared" si="68"/>
        <v>0</v>
      </c>
      <c r="CL32" s="40">
        <f t="shared" si="68"/>
        <v>0</v>
      </c>
      <c r="CM32" s="40">
        <f t="shared" si="68"/>
        <v>0</v>
      </c>
      <c r="CN32" s="40">
        <f>SUM(CN33:CN38)</f>
        <v>1.53</v>
      </c>
      <c r="CO32" s="40">
        <f t="shared" ref="CO32:CU32" si="69">SUM(CO33:CO38)</f>
        <v>0</v>
      </c>
      <c r="CP32" s="40">
        <f t="shared" si="69"/>
        <v>3.31</v>
      </c>
      <c r="CQ32" s="40">
        <f t="shared" si="69"/>
        <v>0</v>
      </c>
      <c r="CR32" s="40">
        <f t="shared" si="69"/>
        <v>0</v>
      </c>
      <c r="CS32" s="40">
        <f t="shared" si="69"/>
        <v>0</v>
      </c>
      <c r="CT32" s="40">
        <f t="shared" si="69"/>
        <v>0</v>
      </c>
      <c r="CU32" s="40">
        <f t="shared" si="69"/>
        <v>0</v>
      </c>
      <c r="CV32" s="34">
        <f t="shared" si="16"/>
        <v>4.7789999999999999</v>
      </c>
      <c r="CW32" s="34">
        <f t="shared" ref="CW32:CW95" si="70">SUM(U32,AK32,BA32,BQ32,CG32,)</f>
        <v>0</v>
      </c>
      <c r="CX32" s="34">
        <f t="shared" ref="CX32:CX95" si="71">SUM(V32,AL32,BB32,BR32,CH32,)</f>
        <v>7.79</v>
      </c>
      <c r="CY32" s="34">
        <f t="shared" ref="CY32:CY95" si="72">SUM(W32,AM32,BC32,BS32,CI32,)</f>
        <v>0</v>
      </c>
      <c r="CZ32" s="34">
        <f t="shared" ref="CZ32:CZ95" si="73">SUM(X32,AN32,BD32,BT32,CJ32,)</f>
        <v>0</v>
      </c>
      <c r="DA32" s="34">
        <f t="shared" ref="DA32:DA95" si="74">SUM(Y32,AO32,BE32,BU32,CK32,)</f>
        <v>0</v>
      </c>
      <c r="DB32" s="34">
        <f t="shared" ref="DB32:DB95" si="75">SUM(Z32,AP32,BF32,BV32,CL32,)</f>
        <v>0</v>
      </c>
      <c r="DC32" s="34">
        <f t="shared" ref="DC32:DC95" si="76">SUM(AA32,AQ32,BG32,BW32,CM32,)</f>
        <v>0</v>
      </c>
      <c r="DD32" s="34">
        <f t="shared" si="17"/>
        <v>5.0200000000000005</v>
      </c>
      <c r="DE32" s="34">
        <f t="shared" ref="DE32:DE95" si="77">SUM(AC32,AS32,BI32,BY32,CO32,)</f>
        <v>0</v>
      </c>
      <c r="DF32" s="34">
        <f t="shared" ref="DF32:DF95" si="78">SUM(AD32,AT32,BJ32,BZ32,CP32,)</f>
        <v>11.679</v>
      </c>
      <c r="DG32" s="34">
        <f t="shared" ref="DG32:DG95" si="79">SUM(AE32,AU32,BK32,CA32,CQ32,)</f>
        <v>0</v>
      </c>
      <c r="DH32" s="34">
        <f t="shared" ref="DH32:DH95" si="80">SUM(AF32,AV32,BL32,CB32,CR32,)</f>
        <v>0</v>
      </c>
      <c r="DI32" s="34">
        <f t="shared" ref="DI32:DI95" si="81">SUM(AG32,AW32,BM32,CC32,CS32,)</f>
        <v>0</v>
      </c>
      <c r="DJ32" s="34">
        <f t="shared" ref="DJ32:DJ95" si="82">SUM(AH32,AX32,BN32,CD32,CT32,)</f>
        <v>0</v>
      </c>
      <c r="DK32" s="34">
        <f t="shared" ref="DK32:DK95" si="83">SUM(AI32,AY32,BO32,CE32,CU32,)</f>
        <v>0</v>
      </c>
      <c r="DL32" s="38"/>
    </row>
    <row r="33" spans="1:116" ht="63" x14ac:dyDescent="0.25">
      <c r="A33" s="31" t="s">
        <v>136</v>
      </c>
      <c r="B33" s="32" t="s">
        <v>262</v>
      </c>
      <c r="C33" s="33" t="s">
        <v>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1">
        <v>1.7</v>
      </c>
      <c r="U33" s="42">
        <v>0</v>
      </c>
      <c r="V33" s="42">
        <v>1.07</v>
      </c>
      <c r="W33" s="42">
        <v>0</v>
      </c>
      <c r="X33" s="42">
        <v>0</v>
      </c>
      <c r="Y33" s="42">
        <v>0</v>
      </c>
      <c r="Z33" s="42">
        <v>0</v>
      </c>
      <c r="AA33" s="40">
        <v>0</v>
      </c>
      <c r="AB33" s="41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2">
        <v>0</v>
      </c>
      <c r="BR33" s="40">
        <v>0</v>
      </c>
      <c r="BS33" s="42">
        <v>0</v>
      </c>
      <c r="BT33" s="42">
        <v>0</v>
      </c>
      <c r="BU33" s="42">
        <v>0</v>
      </c>
      <c r="BV33" s="40">
        <v>0</v>
      </c>
      <c r="BW33" s="40">
        <v>0</v>
      </c>
      <c r="BX33" s="40">
        <v>0</v>
      </c>
      <c r="BY33" s="42">
        <v>0</v>
      </c>
      <c r="BZ33" s="40">
        <v>0</v>
      </c>
      <c r="CA33" s="42">
        <v>0</v>
      </c>
      <c r="CB33" s="42">
        <v>0</v>
      </c>
      <c r="CC33" s="42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v>0</v>
      </c>
      <c r="CM33" s="40">
        <v>0</v>
      </c>
      <c r="CN33" s="40">
        <v>0</v>
      </c>
      <c r="CO33" s="40">
        <v>0</v>
      </c>
      <c r="CP33" s="40">
        <v>0</v>
      </c>
      <c r="CQ33" s="40">
        <v>0</v>
      </c>
      <c r="CR33" s="40">
        <v>0</v>
      </c>
      <c r="CS33" s="40">
        <v>0</v>
      </c>
      <c r="CT33" s="40">
        <v>0</v>
      </c>
      <c r="CU33" s="40">
        <v>0</v>
      </c>
      <c r="CV33" s="34">
        <f t="shared" si="16"/>
        <v>1.7</v>
      </c>
      <c r="CW33" s="34">
        <f t="shared" si="70"/>
        <v>0</v>
      </c>
      <c r="CX33" s="34">
        <f t="shared" si="71"/>
        <v>1.07</v>
      </c>
      <c r="CY33" s="34">
        <f t="shared" si="72"/>
        <v>0</v>
      </c>
      <c r="CZ33" s="34">
        <f t="shared" si="73"/>
        <v>0</v>
      </c>
      <c r="DA33" s="34">
        <f t="shared" si="74"/>
        <v>0</v>
      </c>
      <c r="DB33" s="34">
        <f t="shared" si="75"/>
        <v>0</v>
      </c>
      <c r="DC33" s="34">
        <f t="shared" si="76"/>
        <v>0</v>
      </c>
      <c r="DD33" s="34">
        <f t="shared" si="17"/>
        <v>0</v>
      </c>
      <c r="DE33" s="34">
        <f t="shared" si="77"/>
        <v>0</v>
      </c>
      <c r="DF33" s="34">
        <f t="shared" si="78"/>
        <v>0</v>
      </c>
      <c r="DG33" s="34">
        <f t="shared" si="79"/>
        <v>0</v>
      </c>
      <c r="DH33" s="34">
        <f t="shared" si="80"/>
        <v>0</v>
      </c>
      <c r="DI33" s="34">
        <f t="shared" si="81"/>
        <v>0</v>
      </c>
      <c r="DJ33" s="34">
        <f t="shared" si="82"/>
        <v>0</v>
      </c>
      <c r="DK33" s="34">
        <f t="shared" si="83"/>
        <v>0</v>
      </c>
      <c r="DL33" s="38"/>
    </row>
    <row r="34" spans="1:116" ht="63" x14ac:dyDescent="0.25">
      <c r="A34" s="31" t="s">
        <v>137</v>
      </c>
      <c r="B34" s="32" t="s">
        <v>263</v>
      </c>
      <c r="C34" s="33" t="s">
        <v>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2">
        <v>0</v>
      </c>
      <c r="AJ34" s="40">
        <v>1.9</v>
      </c>
      <c r="AK34" s="40">
        <v>0</v>
      </c>
      <c r="AL34" s="40">
        <v>2.0699999999999998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1.9</v>
      </c>
      <c r="AS34" s="40">
        <v>0</v>
      </c>
      <c r="AT34" s="40">
        <v>2.0699999999999998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v>0</v>
      </c>
      <c r="CM34" s="40">
        <v>0</v>
      </c>
      <c r="CN34" s="40">
        <v>0</v>
      </c>
      <c r="CO34" s="40">
        <v>0</v>
      </c>
      <c r="CP34" s="40">
        <v>0</v>
      </c>
      <c r="CQ34" s="40">
        <v>0</v>
      </c>
      <c r="CR34" s="40">
        <v>0</v>
      </c>
      <c r="CS34" s="40">
        <v>0</v>
      </c>
      <c r="CT34" s="40">
        <v>0</v>
      </c>
      <c r="CU34" s="40">
        <v>0</v>
      </c>
      <c r="CV34" s="34">
        <f t="shared" si="16"/>
        <v>1.9</v>
      </c>
      <c r="CW34" s="34">
        <f t="shared" si="70"/>
        <v>0</v>
      </c>
      <c r="CX34" s="34">
        <f t="shared" si="71"/>
        <v>2.0699999999999998</v>
      </c>
      <c r="CY34" s="34">
        <f t="shared" si="72"/>
        <v>0</v>
      </c>
      <c r="CZ34" s="34">
        <f t="shared" si="73"/>
        <v>0</v>
      </c>
      <c r="DA34" s="34">
        <f t="shared" si="74"/>
        <v>0</v>
      </c>
      <c r="DB34" s="34">
        <f t="shared" si="75"/>
        <v>0</v>
      </c>
      <c r="DC34" s="34">
        <f t="shared" si="76"/>
        <v>0</v>
      </c>
      <c r="DD34" s="34">
        <f t="shared" si="17"/>
        <v>1.9</v>
      </c>
      <c r="DE34" s="34">
        <f t="shared" si="77"/>
        <v>0</v>
      </c>
      <c r="DF34" s="34">
        <f t="shared" si="78"/>
        <v>2.0699999999999998</v>
      </c>
      <c r="DG34" s="34">
        <f t="shared" si="79"/>
        <v>0</v>
      </c>
      <c r="DH34" s="34">
        <f t="shared" si="80"/>
        <v>0</v>
      </c>
      <c r="DI34" s="34">
        <f t="shared" si="81"/>
        <v>0</v>
      </c>
      <c r="DJ34" s="34">
        <f t="shared" si="82"/>
        <v>0</v>
      </c>
      <c r="DK34" s="34">
        <f t="shared" si="83"/>
        <v>0</v>
      </c>
      <c r="DL34" s="38"/>
    </row>
    <row r="35" spans="1:116" ht="63" x14ac:dyDescent="0.25">
      <c r="A35" s="31" t="s">
        <v>138</v>
      </c>
      <c r="B35" s="32" t="s">
        <v>264</v>
      </c>
      <c r="C35" s="33" t="s">
        <v>235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2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0.97299999999999998</v>
      </c>
      <c r="BA35" s="40">
        <v>0</v>
      </c>
      <c r="BB35" s="40">
        <v>1.3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0.5</v>
      </c>
      <c r="BI35" s="40">
        <v>0</v>
      </c>
      <c r="BJ35" s="43">
        <v>1.8120000000000001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0</v>
      </c>
      <c r="CO35" s="40">
        <v>0</v>
      </c>
      <c r="CP35" s="40">
        <v>0</v>
      </c>
      <c r="CQ35" s="40">
        <v>0</v>
      </c>
      <c r="CR35" s="40">
        <v>0</v>
      </c>
      <c r="CS35" s="40">
        <v>0</v>
      </c>
      <c r="CT35" s="40">
        <v>0</v>
      </c>
      <c r="CU35" s="40">
        <v>0</v>
      </c>
      <c r="CV35" s="34">
        <f t="shared" si="16"/>
        <v>0.97299999999999998</v>
      </c>
      <c r="CW35" s="34">
        <f t="shared" si="70"/>
        <v>0</v>
      </c>
      <c r="CX35" s="34">
        <f t="shared" si="71"/>
        <v>1.3</v>
      </c>
      <c r="CY35" s="34">
        <f t="shared" si="72"/>
        <v>0</v>
      </c>
      <c r="CZ35" s="34">
        <f t="shared" si="73"/>
        <v>0</v>
      </c>
      <c r="DA35" s="34">
        <f t="shared" si="74"/>
        <v>0</v>
      </c>
      <c r="DB35" s="34">
        <f t="shared" si="75"/>
        <v>0</v>
      </c>
      <c r="DC35" s="34">
        <f t="shared" si="76"/>
        <v>0</v>
      </c>
      <c r="DD35" s="34">
        <f t="shared" si="17"/>
        <v>0.5</v>
      </c>
      <c r="DE35" s="34">
        <f t="shared" si="77"/>
        <v>0</v>
      </c>
      <c r="DF35" s="34">
        <f t="shared" si="78"/>
        <v>1.8120000000000001</v>
      </c>
      <c r="DG35" s="34">
        <f t="shared" si="79"/>
        <v>0</v>
      </c>
      <c r="DH35" s="34">
        <f t="shared" si="80"/>
        <v>0</v>
      </c>
      <c r="DI35" s="34">
        <f t="shared" si="81"/>
        <v>0</v>
      </c>
      <c r="DJ35" s="34">
        <f t="shared" si="82"/>
        <v>0</v>
      </c>
      <c r="DK35" s="34">
        <f t="shared" si="83"/>
        <v>0</v>
      </c>
      <c r="DL35" s="38"/>
    </row>
    <row r="36" spans="1:116" ht="63" x14ac:dyDescent="0.25">
      <c r="A36" s="31" t="s">
        <v>139</v>
      </c>
      <c r="B36" s="32" t="s">
        <v>265</v>
      </c>
      <c r="C36" s="33" t="s">
        <v>235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2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3">
        <v>1.1830000000000001</v>
      </c>
      <c r="BQ36" s="40">
        <v>0</v>
      </c>
      <c r="BR36" s="40">
        <v>1.76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3">
        <v>1.0900000000000001</v>
      </c>
      <c r="BY36" s="40">
        <v>0</v>
      </c>
      <c r="BZ36" s="40">
        <v>4.4870000000000001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0</v>
      </c>
      <c r="CO36" s="40">
        <v>0</v>
      </c>
      <c r="CP36" s="40">
        <v>0</v>
      </c>
      <c r="CQ36" s="40">
        <v>0</v>
      </c>
      <c r="CR36" s="40">
        <v>0</v>
      </c>
      <c r="CS36" s="40">
        <v>0</v>
      </c>
      <c r="CT36" s="40">
        <v>0</v>
      </c>
      <c r="CU36" s="40">
        <v>0</v>
      </c>
      <c r="CV36" s="34">
        <f t="shared" si="16"/>
        <v>1.1830000000000001</v>
      </c>
      <c r="CW36" s="34">
        <f t="shared" si="70"/>
        <v>0</v>
      </c>
      <c r="CX36" s="34">
        <f t="shared" si="71"/>
        <v>1.76</v>
      </c>
      <c r="CY36" s="34">
        <f t="shared" si="72"/>
        <v>0</v>
      </c>
      <c r="CZ36" s="34">
        <f t="shared" si="73"/>
        <v>0</v>
      </c>
      <c r="DA36" s="34">
        <f t="shared" si="74"/>
        <v>0</v>
      </c>
      <c r="DB36" s="34">
        <f t="shared" si="75"/>
        <v>0</v>
      </c>
      <c r="DC36" s="34">
        <f t="shared" si="76"/>
        <v>0</v>
      </c>
      <c r="DD36" s="34">
        <f t="shared" si="17"/>
        <v>1.0900000000000001</v>
      </c>
      <c r="DE36" s="34">
        <f t="shared" si="77"/>
        <v>0</v>
      </c>
      <c r="DF36" s="34">
        <f t="shared" si="78"/>
        <v>4.4870000000000001</v>
      </c>
      <c r="DG36" s="34">
        <f t="shared" si="79"/>
        <v>0</v>
      </c>
      <c r="DH36" s="34">
        <f t="shared" si="80"/>
        <v>0</v>
      </c>
      <c r="DI36" s="34">
        <f t="shared" si="81"/>
        <v>0</v>
      </c>
      <c r="DJ36" s="34">
        <f t="shared" si="82"/>
        <v>0</v>
      </c>
      <c r="DK36" s="34">
        <f t="shared" si="83"/>
        <v>0</v>
      </c>
      <c r="DL36" s="38"/>
    </row>
    <row r="37" spans="1:116" ht="63" x14ac:dyDescent="0.25">
      <c r="A37" s="31" t="s">
        <v>140</v>
      </c>
      <c r="B37" s="32" t="s">
        <v>266</v>
      </c>
      <c r="C37" s="33" t="s">
        <v>235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2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40">
        <v>0</v>
      </c>
      <c r="CA37" s="40">
        <v>0</v>
      </c>
      <c r="CB37" s="40">
        <v>0</v>
      </c>
      <c r="CC37" s="40">
        <v>0</v>
      </c>
      <c r="CD37" s="40">
        <v>0</v>
      </c>
      <c r="CE37" s="40">
        <v>0</v>
      </c>
      <c r="CF37" s="40">
        <v>0</v>
      </c>
      <c r="CG37" s="40">
        <v>0</v>
      </c>
      <c r="CH37" s="40">
        <v>0</v>
      </c>
      <c r="CI37" s="40">
        <v>0</v>
      </c>
      <c r="CJ37" s="40">
        <v>0</v>
      </c>
      <c r="CK37" s="40">
        <v>0</v>
      </c>
      <c r="CL37" s="40">
        <v>0</v>
      </c>
      <c r="CM37" s="40">
        <v>0</v>
      </c>
      <c r="CN37" s="40">
        <v>0</v>
      </c>
      <c r="CO37" s="40">
        <v>0</v>
      </c>
      <c r="CP37" s="40">
        <v>0</v>
      </c>
      <c r="CQ37" s="40">
        <v>0</v>
      </c>
      <c r="CR37" s="40">
        <v>0</v>
      </c>
      <c r="CS37" s="40">
        <v>0</v>
      </c>
      <c r="CT37" s="40">
        <v>0</v>
      </c>
      <c r="CU37" s="40">
        <v>0</v>
      </c>
      <c r="CV37" s="34">
        <f t="shared" si="16"/>
        <v>0</v>
      </c>
      <c r="CW37" s="34">
        <f t="shared" si="70"/>
        <v>0</v>
      </c>
      <c r="CX37" s="34">
        <f t="shared" si="71"/>
        <v>0</v>
      </c>
      <c r="CY37" s="34">
        <f t="shared" si="72"/>
        <v>0</v>
      </c>
      <c r="CZ37" s="34">
        <f t="shared" si="73"/>
        <v>0</v>
      </c>
      <c r="DA37" s="34">
        <f t="shared" si="74"/>
        <v>0</v>
      </c>
      <c r="DB37" s="34">
        <f t="shared" si="75"/>
        <v>0</v>
      </c>
      <c r="DC37" s="34">
        <f t="shared" si="76"/>
        <v>0</v>
      </c>
      <c r="DD37" s="34">
        <f t="shared" si="17"/>
        <v>0</v>
      </c>
      <c r="DE37" s="34">
        <f t="shared" si="77"/>
        <v>0</v>
      </c>
      <c r="DF37" s="34">
        <f t="shared" si="78"/>
        <v>0</v>
      </c>
      <c r="DG37" s="34">
        <f t="shared" si="79"/>
        <v>0</v>
      </c>
      <c r="DH37" s="34">
        <f t="shared" si="80"/>
        <v>0</v>
      </c>
      <c r="DI37" s="34">
        <f t="shared" si="81"/>
        <v>0</v>
      </c>
      <c r="DJ37" s="34">
        <f t="shared" si="82"/>
        <v>0</v>
      </c>
      <c r="DK37" s="34">
        <f t="shared" si="83"/>
        <v>0</v>
      </c>
      <c r="DL37" s="38"/>
    </row>
    <row r="38" spans="1:116" ht="47.25" x14ac:dyDescent="0.25">
      <c r="A38" s="31" t="s">
        <v>141</v>
      </c>
      <c r="B38" s="32" t="s">
        <v>267</v>
      </c>
      <c r="C38" s="33" t="s">
        <v>235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0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2">
        <v>0</v>
      </c>
      <c r="BR38" s="40">
        <v>0</v>
      </c>
      <c r="BS38" s="42">
        <v>0</v>
      </c>
      <c r="BT38" s="42">
        <v>0</v>
      </c>
      <c r="BU38" s="42">
        <v>0</v>
      </c>
      <c r="BV38" s="40">
        <v>0</v>
      </c>
      <c r="BW38" s="40">
        <v>0</v>
      </c>
      <c r="BX38" s="40">
        <v>0</v>
      </c>
      <c r="BY38" s="42">
        <v>0</v>
      </c>
      <c r="BZ38" s="40">
        <v>0</v>
      </c>
      <c r="CA38" s="42">
        <v>0</v>
      </c>
      <c r="CB38" s="42">
        <v>0</v>
      </c>
      <c r="CC38" s="42">
        <v>0</v>
      </c>
      <c r="CD38" s="40">
        <v>0</v>
      </c>
      <c r="CE38" s="40">
        <v>0</v>
      </c>
      <c r="CF38" s="40">
        <v>0.72299999999999998</v>
      </c>
      <c r="CG38" s="40">
        <v>0</v>
      </c>
      <c r="CH38" s="40">
        <v>2.66</v>
      </c>
      <c r="CI38" s="40">
        <v>0</v>
      </c>
      <c r="CJ38" s="40">
        <v>0</v>
      </c>
      <c r="CK38" s="40">
        <v>0</v>
      </c>
      <c r="CL38" s="40">
        <v>0</v>
      </c>
      <c r="CM38" s="40">
        <v>0</v>
      </c>
      <c r="CN38" s="40">
        <v>1.53</v>
      </c>
      <c r="CO38" s="40">
        <v>0</v>
      </c>
      <c r="CP38" s="40">
        <v>3.31</v>
      </c>
      <c r="CQ38" s="40">
        <v>0</v>
      </c>
      <c r="CR38" s="40">
        <v>0</v>
      </c>
      <c r="CS38" s="40">
        <v>0</v>
      </c>
      <c r="CT38" s="40">
        <v>0</v>
      </c>
      <c r="CU38" s="40">
        <v>0</v>
      </c>
      <c r="CV38" s="34">
        <f t="shared" si="16"/>
        <v>0.72299999999999998</v>
      </c>
      <c r="CW38" s="34">
        <f t="shared" si="70"/>
        <v>0</v>
      </c>
      <c r="CX38" s="34">
        <f t="shared" si="71"/>
        <v>2.66</v>
      </c>
      <c r="CY38" s="34">
        <f t="shared" si="72"/>
        <v>0</v>
      </c>
      <c r="CZ38" s="34">
        <f t="shared" si="73"/>
        <v>0</v>
      </c>
      <c r="DA38" s="34">
        <f t="shared" si="74"/>
        <v>0</v>
      </c>
      <c r="DB38" s="34">
        <f t="shared" si="75"/>
        <v>0</v>
      </c>
      <c r="DC38" s="34">
        <f t="shared" si="76"/>
        <v>0</v>
      </c>
      <c r="DD38" s="34">
        <f t="shared" si="17"/>
        <v>1.53</v>
      </c>
      <c r="DE38" s="34">
        <f t="shared" si="77"/>
        <v>0</v>
      </c>
      <c r="DF38" s="34">
        <f t="shared" si="78"/>
        <v>3.31</v>
      </c>
      <c r="DG38" s="34">
        <f t="shared" si="79"/>
        <v>0</v>
      </c>
      <c r="DH38" s="34">
        <f t="shared" si="80"/>
        <v>0</v>
      </c>
      <c r="DI38" s="34">
        <f t="shared" si="81"/>
        <v>0</v>
      </c>
      <c r="DJ38" s="34">
        <f t="shared" si="82"/>
        <v>0</v>
      </c>
      <c r="DK38" s="34">
        <f t="shared" si="83"/>
        <v>0</v>
      </c>
      <c r="DL38" s="38"/>
    </row>
    <row r="39" spans="1:116" ht="31.5" x14ac:dyDescent="0.25">
      <c r="A39" s="31" t="s">
        <v>268</v>
      </c>
      <c r="B39" s="32" t="s">
        <v>269</v>
      </c>
      <c r="C39" s="33" t="s">
        <v>235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0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2">
        <v>0</v>
      </c>
      <c r="BR39" s="40">
        <v>0</v>
      </c>
      <c r="BS39" s="42">
        <v>0</v>
      </c>
      <c r="BT39" s="42">
        <v>0</v>
      </c>
      <c r="BU39" s="42">
        <v>0</v>
      </c>
      <c r="BV39" s="40">
        <v>0</v>
      </c>
      <c r="BW39" s="40">
        <v>0</v>
      </c>
      <c r="BX39" s="40">
        <v>0</v>
      </c>
      <c r="BY39" s="42">
        <v>0</v>
      </c>
      <c r="BZ39" s="40">
        <v>0</v>
      </c>
      <c r="CA39" s="42">
        <v>0</v>
      </c>
      <c r="CB39" s="42">
        <v>0</v>
      </c>
      <c r="CC39" s="42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  <c r="CL39" s="40">
        <v>0</v>
      </c>
      <c r="CM39" s="40">
        <v>0</v>
      </c>
      <c r="CN39" s="40">
        <v>0</v>
      </c>
      <c r="CO39" s="40">
        <v>0</v>
      </c>
      <c r="CP39" s="40">
        <v>0</v>
      </c>
      <c r="CQ39" s="40">
        <v>0</v>
      </c>
      <c r="CR39" s="40">
        <v>0</v>
      </c>
      <c r="CS39" s="40">
        <v>0</v>
      </c>
      <c r="CT39" s="40">
        <v>0</v>
      </c>
      <c r="CU39" s="40">
        <v>0</v>
      </c>
      <c r="CV39" s="34">
        <f t="shared" si="16"/>
        <v>0</v>
      </c>
      <c r="CW39" s="34">
        <f t="shared" si="70"/>
        <v>0</v>
      </c>
      <c r="CX39" s="34">
        <f t="shared" si="71"/>
        <v>0</v>
      </c>
      <c r="CY39" s="34">
        <f t="shared" si="72"/>
        <v>0</v>
      </c>
      <c r="CZ39" s="34">
        <f t="shared" si="73"/>
        <v>0</v>
      </c>
      <c r="DA39" s="34">
        <f t="shared" si="74"/>
        <v>0</v>
      </c>
      <c r="DB39" s="34">
        <f t="shared" si="75"/>
        <v>0</v>
      </c>
      <c r="DC39" s="34">
        <f t="shared" si="76"/>
        <v>0</v>
      </c>
      <c r="DD39" s="34">
        <f t="shared" si="17"/>
        <v>0</v>
      </c>
      <c r="DE39" s="34">
        <f t="shared" si="77"/>
        <v>0</v>
      </c>
      <c r="DF39" s="34">
        <f t="shared" si="78"/>
        <v>0</v>
      </c>
      <c r="DG39" s="34">
        <f t="shared" si="79"/>
        <v>0</v>
      </c>
      <c r="DH39" s="34">
        <f t="shared" si="80"/>
        <v>0</v>
      </c>
      <c r="DI39" s="34">
        <f t="shared" si="81"/>
        <v>0</v>
      </c>
      <c r="DJ39" s="34">
        <f t="shared" si="82"/>
        <v>0</v>
      </c>
      <c r="DK39" s="34">
        <f t="shared" si="83"/>
        <v>0</v>
      </c>
      <c r="DL39" s="38"/>
    </row>
    <row r="40" spans="1:116" ht="63" x14ac:dyDescent="0.25">
      <c r="A40" s="31" t="s">
        <v>270</v>
      </c>
      <c r="B40" s="32" t="s">
        <v>271</v>
      </c>
      <c r="C40" s="33" t="s">
        <v>235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0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2">
        <v>0</v>
      </c>
      <c r="BR40" s="40">
        <v>0</v>
      </c>
      <c r="BS40" s="42">
        <v>0</v>
      </c>
      <c r="BT40" s="42">
        <v>0</v>
      </c>
      <c r="BU40" s="42">
        <v>0</v>
      </c>
      <c r="BV40" s="40">
        <v>0</v>
      </c>
      <c r="BW40" s="40">
        <v>0</v>
      </c>
      <c r="BX40" s="40">
        <v>0</v>
      </c>
      <c r="BY40" s="42">
        <v>0</v>
      </c>
      <c r="BZ40" s="40">
        <v>0</v>
      </c>
      <c r="CA40" s="42">
        <v>0</v>
      </c>
      <c r="CB40" s="42">
        <v>0</v>
      </c>
      <c r="CC40" s="42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  <c r="CL40" s="40">
        <v>0</v>
      </c>
      <c r="CM40" s="40">
        <v>0</v>
      </c>
      <c r="CN40" s="40">
        <v>0</v>
      </c>
      <c r="CO40" s="40">
        <v>0</v>
      </c>
      <c r="CP40" s="40">
        <v>0</v>
      </c>
      <c r="CQ40" s="40">
        <v>0</v>
      </c>
      <c r="CR40" s="40">
        <v>0</v>
      </c>
      <c r="CS40" s="40">
        <v>0</v>
      </c>
      <c r="CT40" s="40">
        <v>0</v>
      </c>
      <c r="CU40" s="40">
        <v>0</v>
      </c>
      <c r="CV40" s="34">
        <f t="shared" si="16"/>
        <v>0</v>
      </c>
      <c r="CW40" s="34">
        <f t="shared" si="70"/>
        <v>0</v>
      </c>
      <c r="CX40" s="34">
        <f t="shared" si="71"/>
        <v>0</v>
      </c>
      <c r="CY40" s="34">
        <f t="shared" si="72"/>
        <v>0</v>
      </c>
      <c r="CZ40" s="34">
        <f t="shared" si="73"/>
        <v>0</v>
      </c>
      <c r="DA40" s="34">
        <f t="shared" si="74"/>
        <v>0</v>
      </c>
      <c r="DB40" s="34">
        <f t="shared" si="75"/>
        <v>0</v>
      </c>
      <c r="DC40" s="34">
        <f t="shared" si="76"/>
        <v>0</v>
      </c>
      <c r="DD40" s="34">
        <f t="shared" si="17"/>
        <v>0</v>
      </c>
      <c r="DE40" s="34">
        <f t="shared" si="77"/>
        <v>0</v>
      </c>
      <c r="DF40" s="34">
        <f t="shared" si="78"/>
        <v>0</v>
      </c>
      <c r="DG40" s="34">
        <f t="shared" si="79"/>
        <v>0</v>
      </c>
      <c r="DH40" s="34">
        <f t="shared" si="80"/>
        <v>0</v>
      </c>
      <c r="DI40" s="34">
        <f t="shared" si="81"/>
        <v>0</v>
      </c>
      <c r="DJ40" s="34">
        <f t="shared" si="82"/>
        <v>0</v>
      </c>
      <c r="DK40" s="34">
        <f t="shared" si="83"/>
        <v>0</v>
      </c>
      <c r="DL40" s="38"/>
    </row>
    <row r="41" spans="1:116" ht="39.75" customHeight="1" x14ac:dyDescent="0.25">
      <c r="A41" s="31" t="s">
        <v>272</v>
      </c>
      <c r="B41" s="32" t="s">
        <v>273</v>
      </c>
      <c r="C41" s="33" t="s">
        <v>235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0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2">
        <v>0</v>
      </c>
      <c r="BR41" s="40">
        <v>0</v>
      </c>
      <c r="BS41" s="42">
        <v>0</v>
      </c>
      <c r="BT41" s="42">
        <v>0</v>
      </c>
      <c r="BU41" s="42">
        <v>0</v>
      </c>
      <c r="BV41" s="40">
        <v>0</v>
      </c>
      <c r="BW41" s="40">
        <v>0</v>
      </c>
      <c r="BX41" s="40">
        <v>0</v>
      </c>
      <c r="BY41" s="42">
        <v>0</v>
      </c>
      <c r="BZ41" s="40">
        <v>0</v>
      </c>
      <c r="CA41" s="42">
        <v>0</v>
      </c>
      <c r="CB41" s="42">
        <v>0</v>
      </c>
      <c r="CC41" s="42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0</v>
      </c>
      <c r="CN41" s="40">
        <v>0</v>
      </c>
      <c r="CO41" s="40">
        <v>0</v>
      </c>
      <c r="CP41" s="40">
        <v>0</v>
      </c>
      <c r="CQ41" s="40">
        <v>0</v>
      </c>
      <c r="CR41" s="40">
        <v>0</v>
      </c>
      <c r="CS41" s="40">
        <v>0</v>
      </c>
      <c r="CT41" s="40">
        <v>0</v>
      </c>
      <c r="CU41" s="40">
        <v>0</v>
      </c>
      <c r="CV41" s="34">
        <f t="shared" si="16"/>
        <v>0</v>
      </c>
      <c r="CW41" s="34">
        <f t="shared" si="70"/>
        <v>0</v>
      </c>
      <c r="CX41" s="34">
        <f t="shared" si="71"/>
        <v>0</v>
      </c>
      <c r="CY41" s="34">
        <f t="shared" si="72"/>
        <v>0</v>
      </c>
      <c r="CZ41" s="34">
        <f t="shared" si="73"/>
        <v>0</v>
      </c>
      <c r="DA41" s="34">
        <f t="shared" si="74"/>
        <v>0</v>
      </c>
      <c r="DB41" s="34">
        <f t="shared" si="75"/>
        <v>0</v>
      </c>
      <c r="DC41" s="34">
        <f t="shared" si="76"/>
        <v>0</v>
      </c>
      <c r="DD41" s="34">
        <f t="shared" si="17"/>
        <v>0</v>
      </c>
      <c r="DE41" s="34">
        <f t="shared" si="77"/>
        <v>0</v>
      </c>
      <c r="DF41" s="34">
        <f t="shared" si="78"/>
        <v>0</v>
      </c>
      <c r="DG41" s="34">
        <f t="shared" si="79"/>
        <v>0</v>
      </c>
      <c r="DH41" s="34">
        <f t="shared" si="80"/>
        <v>0</v>
      </c>
      <c r="DI41" s="34">
        <f t="shared" si="81"/>
        <v>0</v>
      </c>
      <c r="DJ41" s="34">
        <f t="shared" si="82"/>
        <v>0</v>
      </c>
      <c r="DK41" s="34">
        <f t="shared" si="83"/>
        <v>0</v>
      </c>
      <c r="DL41" s="38"/>
    </row>
    <row r="42" spans="1:116" ht="47.25" x14ac:dyDescent="0.25">
      <c r="A42" s="31" t="s">
        <v>274</v>
      </c>
      <c r="B42" s="32" t="s">
        <v>275</v>
      </c>
      <c r="C42" s="33" t="s">
        <v>235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0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4">
        <v>0</v>
      </c>
      <c r="BQ42" s="42">
        <v>0</v>
      </c>
      <c r="BR42" s="44">
        <v>0</v>
      </c>
      <c r="BS42" s="42">
        <v>0</v>
      </c>
      <c r="BT42" s="42">
        <v>0</v>
      </c>
      <c r="BU42" s="42">
        <v>0</v>
      </c>
      <c r="BV42" s="44">
        <v>0</v>
      </c>
      <c r="BW42" s="44">
        <v>0</v>
      </c>
      <c r="BX42" s="44">
        <v>0</v>
      </c>
      <c r="BY42" s="42">
        <v>0</v>
      </c>
      <c r="BZ42" s="44">
        <v>0</v>
      </c>
      <c r="CA42" s="42">
        <v>0</v>
      </c>
      <c r="CB42" s="42">
        <v>0</v>
      </c>
      <c r="CC42" s="42">
        <v>0</v>
      </c>
      <c r="CD42" s="44">
        <v>0</v>
      </c>
      <c r="CE42" s="44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  <c r="CL42" s="40">
        <v>0</v>
      </c>
      <c r="CM42" s="40">
        <v>0</v>
      </c>
      <c r="CN42" s="40">
        <v>0</v>
      </c>
      <c r="CO42" s="40">
        <v>0</v>
      </c>
      <c r="CP42" s="40">
        <v>0</v>
      </c>
      <c r="CQ42" s="40">
        <v>0</v>
      </c>
      <c r="CR42" s="40">
        <v>0</v>
      </c>
      <c r="CS42" s="40">
        <v>0</v>
      </c>
      <c r="CT42" s="40">
        <v>0</v>
      </c>
      <c r="CU42" s="40">
        <v>0</v>
      </c>
      <c r="CV42" s="34">
        <f t="shared" si="16"/>
        <v>0</v>
      </c>
      <c r="CW42" s="34">
        <f t="shared" si="70"/>
        <v>0</v>
      </c>
      <c r="CX42" s="34">
        <f t="shared" si="71"/>
        <v>0</v>
      </c>
      <c r="CY42" s="34">
        <f t="shared" si="72"/>
        <v>0</v>
      </c>
      <c r="CZ42" s="34">
        <f t="shared" si="73"/>
        <v>0</v>
      </c>
      <c r="DA42" s="34">
        <f t="shared" si="74"/>
        <v>0</v>
      </c>
      <c r="DB42" s="34">
        <f t="shared" si="75"/>
        <v>0</v>
      </c>
      <c r="DC42" s="34">
        <f t="shared" si="76"/>
        <v>0</v>
      </c>
      <c r="DD42" s="34">
        <f t="shared" si="17"/>
        <v>0</v>
      </c>
      <c r="DE42" s="34">
        <f t="shared" si="77"/>
        <v>0</v>
      </c>
      <c r="DF42" s="34">
        <f t="shared" si="78"/>
        <v>0</v>
      </c>
      <c r="DG42" s="34">
        <f t="shared" si="79"/>
        <v>0</v>
      </c>
      <c r="DH42" s="34">
        <f t="shared" si="80"/>
        <v>0</v>
      </c>
      <c r="DI42" s="34">
        <f t="shared" si="81"/>
        <v>0</v>
      </c>
      <c r="DJ42" s="34">
        <f t="shared" si="82"/>
        <v>0</v>
      </c>
      <c r="DK42" s="34">
        <f t="shared" si="83"/>
        <v>0</v>
      </c>
      <c r="DL42" s="38"/>
    </row>
    <row r="43" spans="1:116" ht="31.5" x14ac:dyDescent="0.25">
      <c r="A43" s="31" t="s">
        <v>276</v>
      </c>
      <c r="B43" s="32" t="s">
        <v>277</v>
      </c>
      <c r="C43" s="33" t="s">
        <v>235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0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4">
        <v>0</v>
      </c>
      <c r="BQ43" s="42">
        <v>0</v>
      </c>
      <c r="BR43" s="44">
        <v>0</v>
      </c>
      <c r="BS43" s="42">
        <v>0</v>
      </c>
      <c r="BT43" s="42">
        <v>0</v>
      </c>
      <c r="BU43" s="42">
        <v>0</v>
      </c>
      <c r="BV43" s="44">
        <v>0</v>
      </c>
      <c r="BW43" s="44">
        <v>0</v>
      </c>
      <c r="BX43" s="44">
        <v>0</v>
      </c>
      <c r="BY43" s="42">
        <v>0</v>
      </c>
      <c r="BZ43" s="44">
        <v>0</v>
      </c>
      <c r="CA43" s="42">
        <v>0</v>
      </c>
      <c r="CB43" s="42">
        <v>0</v>
      </c>
      <c r="CC43" s="42">
        <v>0</v>
      </c>
      <c r="CD43" s="44">
        <v>0</v>
      </c>
      <c r="CE43" s="44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  <c r="CL43" s="40">
        <v>0</v>
      </c>
      <c r="CM43" s="40">
        <v>0</v>
      </c>
      <c r="CN43" s="40">
        <v>0</v>
      </c>
      <c r="CO43" s="40">
        <v>0</v>
      </c>
      <c r="CP43" s="40">
        <v>0</v>
      </c>
      <c r="CQ43" s="40">
        <v>0</v>
      </c>
      <c r="CR43" s="40">
        <v>0</v>
      </c>
      <c r="CS43" s="40">
        <v>0</v>
      </c>
      <c r="CT43" s="40">
        <v>0</v>
      </c>
      <c r="CU43" s="40">
        <v>0</v>
      </c>
      <c r="CV43" s="34">
        <f t="shared" si="16"/>
        <v>0</v>
      </c>
      <c r="CW43" s="34">
        <f t="shared" si="70"/>
        <v>0</v>
      </c>
      <c r="CX43" s="34">
        <f t="shared" si="71"/>
        <v>0</v>
      </c>
      <c r="CY43" s="34">
        <f t="shared" si="72"/>
        <v>0</v>
      </c>
      <c r="CZ43" s="34">
        <f t="shared" si="73"/>
        <v>0</v>
      </c>
      <c r="DA43" s="34">
        <f t="shared" si="74"/>
        <v>0</v>
      </c>
      <c r="DB43" s="34">
        <f t="shared" si="75"/>
        <v>0</v>
      </c>
      <c r="DC43" s="34">
        <f t="shared" si="76"/>
        <v>0</v>
      </c>
      <c r="DD43" s="34">
        <f t="shared" si="17"/>
        <v>0</v>
      </c>
      <c r="DE43" s="34">
        <f t="shared" si="77"/>
        <v>0</v>
      </c>
      <c r="DF43" s="34">
        <f t="shared" si="78"/>
        <v>0</v>
      </c>
      <c r="DG43" s="34">
        <f t="shared" si="79"/>
        <v>0</v>
      </c>
      <c r="DH43" s="34">
        <f t="shared" si="80"/>
        <v>0</v>
      </c>
      <c r="DI43" s="34">
        <f t="shared" si="81"/>
        <v>0</v>
      </c>
      <c r="DJ43" s="34">
        <f t="shared" si="82"/>
        <v>0</v>
      </c>
      <c r="DK43" s="34">
        <f t="shared" si="83"/>
        <v>0</v>
      </c>
      <c r="DL43" s="38"/>
    </row>
    <row r="44" spans="1:116" ht="94.5" x14ac:dyDescent="0.25">
      <c r="A44" s="31" t="s">
        <v>136</v>
      </c>
      <c r="B44" s="32" t="s">
        <v>278</v>
      </c>
      <c r="C44" s="33" t="s">
        <v>235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0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2">
        <v>0</v>
      </c>
      <c r="BR44" s="40">
        <v>0</v>
      </c>
      <c r="BS44" s="42">
        <v>0</v>
      </c>
      <c r="BT44" s="42">
        <v>0</v>
      </c>
      <c r="BU44" s="42">
        <v>0</v>
      </c>
      <c r="BV44" s="40">
        <v>0</v>
      </c>
      <c r="BW44" s="40">
        <v>0</v>
      </c>
      <c r="BX44" s="40">
        <v>0</v>
      </c>
      <c r="BY44" s="42">
        <v>0</v>
      </c>
      <c r="BZ44" s="40">
        <v>0</v>
      </c>
      <c r="CA44" s="42">
        <v>0</v>
      </c>
      <c r="CB44" s="42">
        <v>0</v>
      </c>
      <c r="CC44" s="42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0</v>
      </c>
      <c r="CO44" s="40">
        <v>0</v>
      </c>
      <c r="CP44" s="40">
        <v>0</v>
      </c>
      <c r="CQ44" s="40">
        <v>0</v>
      </c>
      <c r="CR44" s="40">
        <v>0</v>
      </c>
      <c r="CS44" s="40">
        <v>0</v>
      </c>
      <c r="CT44" s="40">
        <v>0</v>
      </c>
      <c r="CU44" s="40">
        <v>0</v>
      </c>
      <c r="CV44" s="34">
        <f t="shared" si="16"/>
        <v>0</v>
      </c>
      <c r="CW44" s="34">
        <f t="shared" si="70"/>
        <v>0</v>
      </c>
      <c r="CX44" s="34">
        <f t="shared" si="71"/>
        <v>0</v>
      </c>
      <c r="CY44" s="34">
        <f t="shared" si="72"/>
        <v>0</v>
      </c>
      <c r="CZ44" s="34">
        <f t="shared" si="73"/>
        <v>0</v>
      </c>
      <c r="DA44" s="34">
        <f t="shared" si="74"/>
        <v>0</v>
      </c>
      <c r="DB44" s="34">
        <f t="shared" si="75"/>
        <v>0</v>
      </c>
      <c r="DC44" s="34">
        <f t="shared" si="76"/>
        <v>0</v>
      </c>
      <c r="DD44" s="34">
        <f t="shared" si="17"/>
        <v>0</v>
      </c>
      <c r="DE44" s="34">
        <f t="shared" si="77"/>
        <v>0</v>
      </c>
      <c r="DF44" s="34">
        <f t="shared" si="78"/>
        <v>0</v>
      </c>
      <c r="DG44" s="34">
        <f t="shared" si="79"/>
        <v>0</v>
      </c>
      <c r="DH44" s="34">
        <f t="shared" si="80"/>
        <v>0</v>
      </c>
      <c r="DI44" s="34">
        <f t="shared" si="81"/>
        <v>0</v>
      </c>
      <c r="DJ44" s="34">
        <f t="shared" si="82"/>
        <v>0</v>
      </c>
      <c r="DK44" s="34">
        <f t="shared" si="83"/>
        <v>0</v>
      </c>
      <c r="DL44" s="38"/>
    </row>
    <row r="45" spans="1:116" ht="78.75" x14ac:dyDescent="0.25">
      <c r="A45" s="31" t="s">
        <v>137</v>
      </c>
      <c r="B45" s="32" t="s">
        <v>279</v>
      </c>
      <c r="C45" s="33" t="s">
        <v>235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0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2">
        <v>0</v>
      </c>
      <c r="BR45" s="40">
        <v>0</v>
      </c>
      <c r="BS45" s="42">
        <v>0</v>
      </c>
      <c r="BT45" s="42">
        <v>0</v>
      </c>
      <c r="BU45" s="42">
        <v>0</v>
      </c>
      <c r="BV45" s="40">
        <v>0</v>
      </c>
      <c r="BW45" s="40">
        <v>0</v>
      </c>
      <c r="BX45" s="40">
        <v>0</v>
      </c>
      <c r="BY45" s="42">
        <v>0</v>
      </c>
      <c r="BZ45" s="40">
        <v>0</v>
      </c>
      <c r="CA45" s="42">
        <v>0</v>
      </c>
      <c r="CB45" s="42">
        <v>0</v>
      </c>
      <c r="CC45" s="42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</v>
      </c>
      <c r="CJ45" s="40">
        <v>0</v>
      </c>
      <c r="CK45" s="40">
        <v>0</v>
      </c>
      <c r="CL45" s="40">
        <v>0</v>
      </c>
      <c r="CM45" s="40">
        <v>0</v>
      </c>
      <c r="CN45" s="40">
        <v>0</v>
      </c>
      <c r="CO45" s="40">
        <v>0</v>
      </c>
      <c r="CP45" s="40">
        <v>0</v>
      </c>
      <c r="CQ45" s="40">
        <v>0</v>
      </c>
      <c r="CR45" s="40">
        <v>0</v>
      </c>
      <c r="CS45" s="40">
        <v>0</v>
      </c>
      <c r="CT45" s="40">
        <v>0</v>
      </c>
      <c r="CU45" s="40">
        <v>0</v>
      </c>
      <c r="CV45" s="34">
        <f t="shared" si="16"/>
        <v>0</v>
      </c>
      <c r="CW45" s="34">
        <f t="shared" si="70"/>
        <v>0</v>
      </c>
      <c r="CX45" s="34">
        <f t="shared" si="71"/>
        <v>0</v>
      </c>
      <c r="CY45" s="34">
        <f t="shared" si="72"/>
        <v>0</v>
      </c>
      <c r="CZ45" s="34">
        <f t="shared" si="73"/>
        <v>0</v>
      </c>
      <c r="DA45" s="34">
        <f t="shared" si="74"/>
        <v>0</v>
      </c>
      <c r="DB45" s="34">
        <f t="shared" si="75"/>
        <v>0</v>
      </c>
      <c r="DC45" s="34">
        <f t="shared" si="76"/>
        <v>0</v>
      </c>
      <c r="DD45" s="34">
        <f t="shared" si="17"/>
        <v>0</v>
      </c>
      <c r="DE45" s="34">
        <f t="shared" si="77"/>
        <v>0</v>
      </c>
      <c r="DF45" s="34">
        <f t="shared" si="78"/>
        <v>0</v>
      </c>
      <c r="DG45" s="34">
        <f t="shared" si="79"/>
        <v>0</v>
      </c>
      <c r="DH45" s="34">
        <f t="shared" si="80"/>
        <v>0</v>
      </c>
      <c r="DI45" s="34">
        <f t="shared" si="81"/>
        <v>0</v>
      </c>
      <c r="DJ45" s="34">
        <f t="shared" si="82"/>
        <v>0</v>
      </c>
      <c r="DK45" s="34">
        <f t="shared" si="83"/>
        <v>0</v>
      </c>
      <c r="DL45" s="38"/>
    </row>
    <row r="46" spans="1:116" ht="94.5" x14ac:dyDescent="0.25">
      <c r="A46" s="31" t="s">
        <v>138</v>
      </c>
      <c r="B46" s="32" t="s">
        <v>280</v>
      </c>
      <c r="C46" s="33" t="s">
        <v>235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0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40">
        <v>0</v>
      </c>
      <c r="BM46" s="40">
        <v>0</v>
      </c>
      <c r="BN46" s="40">
        <v>0</v>
      </c>
      <c r="BO46" s="40">
        <v>0</v>
      </c>
      <c r="BP46" s="40">
        <v>0</v>
      </c>
      <c r="BQ46" s="42">
        <v>0</v>
      </c>
      <c r="BR46" s="40">
        <v>0</v>
      </c>
      <c r="BS46" s="42">
        <v>0</v>
      </c>
      <c r="BT46" s="42">
        <v>0</v>
      </c>
      <c r="BU46" s="42">
        <v>0</v>
      </c>
      <c r="BV46" s="40">
        <v>0</v>
      </c>
      <c r="BW46" s="40">
        <v>0</v>
      </c>
      <c r="BX46" s="40">
        <v>0</v>
      </c>
      <c r="BY46" s="42">
        <v>0</v>
      </c>
      <c r="BZ46" s="40">
        <v>0</v>
      </c>
      <c r="CA46" s="42">
        <v>0</v>
      </c>
      <c r="CB46" s="42">
        <v>0</v>
      </c>
      <c r="CC46" s="42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0</v>
      </c>
      <c r="CN46" s="40">
        <v>0</v>
      </c>
      <c r="CO46" s="40">
        <v>0</v>
      </c>
      <c r="CP46" s="40">
        <v>0</v>
      </c>
      <c r="CQ46" s="40">
        <v>0</v>
      </c>
      <c r="CR46" s="40">
        <v>0</v>
      </c>
      <c r="CS46" s="40">
        <v>0</v>
      </c>
      <c r="CT46" s="40">
        <v>0</v>
      </c>
      <c r="CU46" s="40">
        <v>0</v>
      </c>
      <c r="CV46" s="34">
        <f t="shared" si="16"/>
        <v>0</v>
      </c>
      <c r="CW46" s="34">
        <f t="shared" si="70"/>
        <v>0</v>
      </c>
      <c r="CX46" s="34">
        <f t="shared" si="71"/>
        <v>0</v>
      </c>
      <c r="CY46" s="34">
        <f t="shared" si="72"/>
        <v>0</v>
      </c>
      <c r="CZ46" s="34">
        <f t="shared" si="73"/>
        <v>0</v>
      </c>
      <c r="DA46" s="34">
        <f t="shared" si="74"/>
        <v>0</v>
      </c>
      <c r="DB46" s="34">
        <f t="shared" si="75"/>
        <v>0</v>
      </c>
      <c r="DC46" s="34">
        <f t="shared" si="76"/>
        <v>0</v>
      </c>
      <c r="DD46" s="34">
        <f t="shared" si="17"/>
        <v>0</v>
      </c>
      <c r="DE46" s="34">
        <f t="shared" si="77"/>
        <v>0</v>
      </c>
      <c r="DF46" s="34">
        <f t="shared" si="78"/>
        <v>0</v>
      </c>
      <c r="DG46" s="34">
        <f t="shared" si="79"/>
        <v>0</v>
      </c>
      <c r="DH46" s="34">
        <f t="shared" si="80"/>
        <v>0</v>
      </c>
      <c r="DI46" s="34">
        <f t="shared" si="81"/>
        <v>0</v>
      </c>
      <c r="DJ46" s="34">
        <f t="shared" si="82"/>
        <v>0</v>
      </c>
      <c r="DK46" s="34">
        <f t="shared" si="83"/>
        <v>0</v>
      </c>
      <c r="DL46" s="38"/>
    </row>
    <row r="47" spans="1:116" ht="31.5" x14ac:dyDescent="0.25">
      <c r="A47" s="31" t="s">
        <v>281</v>
      </c>
      <c r="B47" s="32" t="s">
        <v>277</v>
      </c>
      <c r="C47" s="33" t="s">
        <v>235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0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4">
        <v>0</v>
      </c>
      <c r="BQ47" s="42">
        <v>0</v>
      </c>
      <c r="BR47" s="44">
        <v>0</v>
      </c>
      <c r="BS47" s="42">
        <v>0</v>
      </c>
      <c r="BT47" s="42">
        <v>0</v>
      </c>
      <c r="BU47" s="42">
        <v>0</v>
      </c>
      <c r="BV47" s="44">
        <v>0</v>
      </c>
      <c r="BW47" s="44">
        <v>0</v>
      </c>
      <c r="BX47" s="44">
        <v>0</v>
      </c>
      <c r="BY47" s="42">
        <v>0</v>
      </c>
      <c r="BZ47" s="44">
        <v>0</v>
      </c>
      <c r="CA47" s="42">
        <v>0</v>
      </c>
      <c r="CB47" s="42">
        <v>0</v>
      </c>
      <c r="CC47" s="42">
        <v>0</v>
      </c>
      <c r="CD47" s="44">
        <v>0</v>
      </c>
      <c r="CE47" s="44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  <c r="CL47" s="40">
        <v>0</v>
      </c>
      <c r="CM47" s="40">
        <v>0</v>
      </c>
      <c r="CN47" s="40">
        <v>0</v>
      </c>
      <c r="CO47" s="40">
        <v>0</v>
      </c>
      <c r="CP47" s="40">
        <v>0</v>
      </c>
      <c r="CQ47" s="40">
        <v>0</v>
      </c>
      <c r="CR47" s="40">
        <v>0</v>
      </c>
      <c r="CS47" s="40">
        <v>0</v>
      </c>
      <c r="CT47" s="40">
        <v>0</v>
      </c>
      <c r="CU47" s="40">
        <v>0</v>
      </c>
      <c r="CV47" s="34">
        <f t="shared" si="16"/>
        <v>0</v>
      </c>
      <c r="CW47" s="34">
        <f t="shared" si="70"/>
        <v>0</v>
      </c>
      <c r="CX47" s="34">
        <f t="shared" si="71"/>
        <v>0</v>
      </c>
      <c r="CY47" s="34">
        <f t="shared" si="72"/>
        <v>0</v>
      </c>
      <c r="CZ47" s="34">
        <f t="shared" si="73"/>
        <v>0</v>
      </c>
      <c r="DA47" s="34">
        <f t="shared" si="74"/>
        <v>0</v>
      </c>
      <c r="DB47" s="34">
        <f t="shared" si="75"/>
        <v>0</v>
      </c>
      <c r="DC47" s="34">
        <f t="shared" si="76"/>
        <v>0</v>
      </c>
      <c r="DD47" s="34">
        <f t="shared" si="17"/>
        <v>0</v>
      </c>
      <c r="DE47" s="34">
        <f t="shared" si="77"/>
        <v>0</v>
      </c>
      <c r="DF47" s="34">
        <f t="shared" si="78"/>
        <v>0</v>
      </c>
      <c r="DG47" s="34">
        <f t="shared" si="79"/>
        <v>0</v>
      </c>
      <c r="DH47" s="34">
        <f t="shared" si="80"/>
        <v>0</v>
      </c>
      <c r="DI47" s="34">
        <f t="shared" si="81"/>
        <v>0</v>
      </c>
      <c r="DJ47" s="34">
        <f t="shared" si="82"/>
        <v>0</v>
      </c>
      <c r="DK47" s="34">
        <f t="shared" si="83"/>
        <v>0</v>
      </c>
      <c r="DL47" s="38"/>
    </row>
    <row r="48" spans="1:116" ht="94.5" x14ac:dyDescent="0.25">
      <c r="A48" s="31" t="s">
        <v>136</v>
      </c>
      <c r="B48" s="32" t="s">
        <v>278</v>
      </c>
      <c r="C48" s="33" t="s">
        <v>235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0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2">
        <v>0</v>
      </c>
      <c r="BR48" s="40">
        <v>0</v>
      </c>
      <c r="BS48" s="42">
        <v>0</v>
      </c>
      <c r="BT48" s="42">
        <v>0</v>
      </c>
      <c r="BU48" s="42">
        <v>0</v>
      </c>
      <c r="BV48" s="40">
        <v>0</v>
      </c>
      <c r="BW48" s="40">
        <v>0</v>
      </c>
      <c r="BX48" s="40">
        <v>0</v>
      </c>
      <c r="BY48" s="42">
        <v>0</v>
      </c>
      <c r="BZ48" s="40">
        <v>0</v>
      </c>
      <c r="CA48" s="42">
        <v>0</v>
      </c>
      <c r="CB48" s="42">
        <v>0</v>
      </c>
      <c r="CC48" s="42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  <c r="CL48" s="40">
        <v>0</v>
      </c>
      <c r="CM48" s="40">
        <v>0</v>
      </c>
      <c r="CN48" s="40">
        <v>0</v>
      </c>
      <c r="CO48" s="40">
        <v>0</v>
      </c>
      <c r="CP48" s="40">
        <v>0</v>
      </c>
      <c r="CQ48" s="40">
        <v>0</v>
      </c>
      <c r="CR48" s="40">
        <v>0</v>
      </c>
      <c r="CS48" s="40">
        <v>0</v>
      </c>
      <c r="CT48" s="40">
        <v>0</v>
      </c>
      <c r="CU48" s="40">
        <v>0</v>
      </c>
      <c r="CV48" s="34">
        <f t="shared" si="16"/>
        <v>0</v>
      </c>
      <c r="CW48" s="34">
        <f t="shared" si="70"/>
        <v>0</v>
      </c>
      <c r="CX48" s="34">
        <f t="shared" si="71"/>
        <v>0</v>
      </c>
      <c r="CY48" s="34">
        <f t="shared" si="72"/>
        <v>0</v>
      </c>
      <c r="CZ48" s="34">
        <f t="shared" si="73"/>
        <v>0</v>
      </c>
      <c r="DA48" s="34">
        <f t="shared" si="74"/>
        <v>0</v>
      </c>
      <c r="DB48" s="34">
        <f t="shared" si="75"/>
        <v>0</v>
      </c>
      <c r="DC48" s="34">
        <f t="shared" si="76"/>
        <v>0</v>
      </c>
      <c r="DD48" s="34">
        <f t="shared" si="17"/>
        <v>0</v>
      </c>
      <c r="DE48" s="34">
        <f t="shared" si="77"/>
        <v>0</v>
      </c>
      <c r="DF48" s="34">
        <f t="shared" si="78"/>
        <v>0</v>
      </c>
      <c r="DG48" s="34">
        <f t="shared" si="79"/>
        <v>0</v>
      </c>
      <c r="DH48" s="34">
        <f t="shared" si="80"/>
        <v>0</v>
      </c>
      <c r="DI48" s="34">
        <f t="shared" si="81"/>
        <v>0</v>
      </c>
      <c r="DJ48" s="34">
        <f t="shared" si="82"/>
        <v>0</v>
      </c>
      <c r="DK48" s="34">
        <f t="shared" si="83"/>
        <v>0</v>
      </c>
      <c r="DL48" s="38"/>
    </row>
    <row r="49" spans="1:116" ht="78.75" x14ac:dyDescent="0.25">
      <c r="A49" s="31" t="s">
        <v>137</v>
      </c>
      <c r="B49" s="32" t="s">
        <v>279</v>
      </c>
      <c r="C49" s="33" t="s">
        <v>235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0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2">
        <v>0</v>
      </c>
      <c r="BR49" s="40">
        <v>0</v>
      </c>
      <c r="BS49" s="42">
        <v>0</v>
      </c>
      <c r="BT49" s="42">
        <v>0</v>
      </c>
      <c r="BU49" s="42">
        <v>0</v>
      </c>
      <c r="BV49" s="40">
        <v>0</v>
      </c>
      <c r="BW49" s="40">
        <v>0</v>
      </c>
      <c r="BX49" s="40">
        <v>0</v>
      </c>
      <c r="BY49" s="42">
        <v>0</v>
      </c>
      <c r="BZ49" s="40">
        <v>0</v>
      </c>
      <c r="CA49" s="42">
        <v>0</v>
      </c>
      <c r="CB49" s="42">
        <v>0</v>
      </c>
      <c r="CC49" s="42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40">
        <v>0</v>
      </c>
      <c r="CN49" s="40">
        <v>0</v>
      </c>
      <c r="CO49" s="40">
        <v>0</v>
      </c>
      <c r="CP49" s="40">
        <v>0</v>
      </c>
      <c r="CQ49" s="40">
        <v>0</v>
      </c>
      <c r="CR49" s="40">
        <v>0</v>
      </c>
      <c r="CS49" s="40">
        <v>0</v>
      </c>
      <c r="CT49" s="40">
        <v>0</v>
      </c>
      <c r="CU49" s="40">
        <v>0</v>
      </c>
      <c r="CV49" s="34">
        <f t="shared" si="16"/>
        <v>0</v>
      </c>
      <c r="CW49" s="34">
        <f t="shared" si="70"/>
        <v>0</v>
      </c>
      <c r="CX49" s="34">
        <f t="shared" si="71"/>
        <v>0</v>
      </c>
      <c r="CY49" s="34">
        <f t="shared" si="72"/>
        <v>0</v>
      </c>
      <c r="CZ49" s="34">
        <f t="shared" si="73"/>
        <v>0</v>
      </c>
      <c r="DA49" s="34">
        <f t="shared" si="74"/>
        <v>0</v>
      </c>
      <c r="DB49" s="34">
        <f t="shared" si="75"/>
        <v>0</v>
      </c>
      <c r="DC49" s="34">
        <f t="shared" si="76"/>
        <v>0</v>
      </c>
      <c r="DD49" s="34">
        <f t="shared" si="17"/>
        <v>0</v>
      </c>
      <c r="DE49" s="34">
        <f t="shared" si="77"/>
        <v>0</v>
      </c>
      <c r="DF49" s="34">
        <f t="shared" si="78"/>
        <v>0</v>
      </c>
      <c r="DG49" s="34">
        <f t="shared" si="79"/>
        <v>0</v>
      </c>
      <c r="DH49" s="34">
        <f t="shared" si="80"/>
        <v>0</v>
      </c>
      <c r="DI49" s="34">
        <f t="shared" si="81"/>
        <v>0</v>
      </c>
      <c r="DJ49" s="34">
        <f t="shared" si="82"/>
        <v>0</v>
      </c>
      <c r="DK49" s="34">
        <f t="shared" si="83"/>
        <v>0</v>
      </c>
      <c r="DL49" s="38"/>
    </row>
    <row r="50" spans="1:116" ht="94.5" x14ac:dyDescent="0.25">
      <c r="A50" s="31" t="s">
        <v>138</v>
      </c>
      <c r="B50" s="32" t="s">
        <v>282</v>
      </c>
      <c r="C50" s="33" t="s">
        <v>235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0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2">
        <v>0</v>
      </c>
      <c r="BR50" s="40">
        <v>0</v>
      </c>
      <c r="BS50" s="42">
        <v>0</v>
      </c>
      <c r="BT50" s="42">
        <v>0</v>
      </c>
      <c r="BU50" s="42">
        <v>0</v>
      </c>
      <c r="BV50" s="40">
        <v>0</v>
      </c>
      <c r="BW50" s="40">
        <v>0</v>
      </c>
      <c r="BX50" s="40">
        <v>0</v>
      </c>
      <c r="BY50" s="42">
        <v>0</v>
      </c>
      <c r="BZ50" s="40">
        <v>0</v>
      </c>
      <c r="CA50" s="42">
        <v>0</v>
      </c>
      <c r="CB50" s="42">
        <v>0</v>
      </c>
      <c r="CC50" s="42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>
        <v>0</v>
      </c>
      <c r="CR50" s="40">
        <v>0</v>
      </c>
      <c r="CS50" s="40">
        <v>0</v>
      </c>
      <c r="CT50" s="40">
        <v>0</v>
      </c>
      <c r="CU50" s="40">
        <v>0</v>
      </c>
      <c r="CV50" s="34">
        <f t="shared" si="16"/>
        <v>0</v>
      </c>
      <c r="CW50" s="34">
        <f t="shared" si="70"/>
        <v>0</v>
      </c>
      <c r="CX50" s="34">
        <f t="shared" si="71"/>
        <v>0</v>
      </c>
      <c r="CY50" s="34">
        <f t="shared" si="72"/>
        <v>0</v>
      </c>
      <c r="CZ50" s="34">
        <f t="shared" si="73"/>
        <v>0</v>
      </c>
      <c r="DA50" s="34">
        <f t="shared" si="74"/>
        <v>0</v>
      </c>
      <c r="DB50" s="34">
        <f t="shared" si="75"/>
        <v>0</v>
      </c>
      <c r="DC50" s="34">
        <f t="shared" si="76"/>
        <v>0</v>
      </c>
      <c r="DD50" s="34">
        <f t="shared" si="17"/>
        <v>0</v>
      </c>
      <c r="DE50" s="34">
        <f t="shared" si="77"/>
        <v>0</v>
      </c>
      <c r="DF50" s="34">
        <f t="shared" si="78"/>
        <v>0</v>
      </c>
      <c r="DG50" s="34">
        <f t="shared" si="79"/>
        <v>0</v>
      </c>
      <c r="DH50" s="34">
        <f t="shared" si="80"/>
        <v>0</v>
      </c>
      <c r="DI50" s="34">
        <f t="shared" si="81"/>
        <v>0</v>
      </c>
      <c r="DJ50" s="34">
        <f t="shared" si="82"/>
        <v>0</v>
      </c>
      <c r="DK50" s="34">
        <f t="shared" si="83"/>
        <v>0</v>
      </c>
      <c r="DL50" s="38"/>
    </row>
    <row r="51" spans="1:116" ht="78.75" x14ac:dyDescent="0.25">
      <c r="A51" s="31" t="s">
        <v>283</v>
      </c>
      <c r="B51" s="32" t="s">
        <v>284</v>
      </c>
      <c r="C51" s="33" t="s">
        <v>235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0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0.56000000000000005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34">
        <v>0</v>
      </c>
      <c r="BQ51" s="42">
        <v>0</v>
      </c>
      <c r="BR51" s="34">
        <v>0</v>
      </c>
      <c r="BS51" s="42">
        <v>0</v>
      </c>
      <c r="BT51" s="42">
        <v>0</v>
      </c>
      <c r="BU51" s="42">
        <v>0</v>
      </c>
      <c r="BV51" s="34">
        <v>0</v>
      </c>
      <c r="BW51" s="34">
        <v>0</v>
      </c>
      <c r="BX51" s="34">
        <v>0</v>
      </c>
      <c r="BY51" s="42">
        <v>0</v>
      </c>
      <c r="BZ51" s="34">
        <v>0</v>
      </c>
      <c r="CA51" s="42">
        <v>0</v>
      </c>
      <c r="CB51" s="42">
        <v>0</v>
      </c>
      <c r="CC51" s="42">
        <v>0</v>
      </c>
      <c r="CD51" s="34">
        <v>0</v>
      </c>
      <c r="CE51" s="34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0</v>
      </c>
      <c r="CN51" s="40">
        <v>0</v>
      </c>
      <c r="CO51" s="40">
        <v>0</v>
      </c>
      <c r="CP51" s="40">
        <v>0</v>
      </c>
      <c r="CQ51" s="40">
        <v>0</v>
      </c>
      <c r="CR51" s="40">
        <v>0</v>
      </c>
      <c r="CS51" s="40">
        <v>0</v>
      </c>
      <c r="CT51" s="40">
        <v>0</v>
      </c>
      <c r="CU51" s="40">
        <v>0</v>
      </c>
      <c r="CV51" s="34">
        <f t="shared" si="16"/>
        <v>0</v>
      </c>
      <c r="CW51" s="34">
        <f t="shared" si="70"/>
        <v>0</v>
      </c>
      <c r="CX51" s="34">
        <f t="shared" si="71"/>
        <v>0</v>
      </c>
      <c r="CY51" s="34">
        <f t="shared" si="72"/>
        <v>0</v>
      </c>
      <c r="CZ51" s="34">
        <f t="shared" si="73"/>
        <v>0</v>
      </c>
      <c r="DA51" s="34">
        <f t="shared" si="74"/>
        <v>0</v>
      </c>
      <c r="DB51" s="34">
        <f t="shared" si="75"/>
        <v>0</v>
      </c>
      <c r="DC51" s="34">
        <f t="shared" si="76"/>
        <v>0</v>
      </c>
      <c r="DD51" s="34">
        <f t="shared" si="17"/>
        <v>0.56000000000000005</v>
      </c>
      <c r="DE51" s="34">
        <f t="shared" si="77"/>
        <v>0</v>
      </c>
      <c r="DF51" s="34">
        <f t="shared" si="78"/>
        <v>0</v>
      </c>
      <c r="DG51" s="34">
        <f t="shared" si="79"/>
        <v>0</v>
      </c>
      <c r="DH51" s="34">
        <f t="shared" si="80"/>
        <v>0</v>
      </c>
      <c r="DI51" s="34">
        <f t="shared" si="81"/>
        <v>0</v>
      </c>
      <c r="DJ51" s="34">
        <f t="shared" si="82"/>
        <v>0</v>
      </c>
      <c r="DK51" s="34">
        <f t="shared" si="83"/>
        <v>0</v>
      </c>
      <c r="DL51" s="38"/>
    </row>
    <row r="52" spans="1:116" ht="63" x14ac:dyDescent="0.25">
      <c r="A52" s="31" t="s">
        <v>285</v>
      </c>
      <c r="B52" s="32" t="s">
        <v>286</v>
      </c>
      <c r="C52" s="33" t="s">
        <v>235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0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34">
        <v>0</v>
      </c>
      <c r="BQ52" s="42">
        <v>0</v>
      </c>
      <c r="BR52" s="34">
        <v>0</v>
      </c>
      <c r="BS52" s="42">
        <v>0</v>
      </c>
      <c r="BT52" s="42">
        <v>0</v>
      </c>
      <c r="BU52" s="42">
        <v>0</v>
      </c>
      <c r="BV52" s="34">
        <v>0</v>
      </c>
      <c r="BW52" s="34">
        <v>0</v>
      </c>
      <c r="BX52" s="34">
        <v>0</v>
      </c>
      <c r="BY52" s="42">
        <v>0</v>
      </c>
      <c r="BZ52" s="34">
        <v>0</v>
      </c>
      <c r="CA52" s="42">
        <v>0</v>
      </c>
      <c r="CB52" s="42">
        <v>0</v>
      </c>
      <c r="CC52" s="42">
        <v>0</v>
      </c>
      <c r="CD52" s="34">
        <v>0</v>
      </c>
      <c r="CE52" s="34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34">
        <f t="shared" si="16"/>
        <v>0</v>
      </c>
      <c r="CW52" s="34">
        <f t="shared" si="70"/>
        <v>0</v>
      </c>
      <c r="CX52" s="34">
        <f t="shared" si="71"/>
        <v>0</v>
      </c>
      <c r="CY52" s="34">
        <f t="shared" si="72"/>
        <v>0</v>
      </c>
      <c r="CZ52" s="34">
        <f t="shared" si="73"/>
        <v>0</v>
      </c>
      <c r="DA52" s="34">
        <f t="shared" si="74"/>
        <v>0</v>
      </c>
      <c r="DB52" s="34">
        <f t="shared" si="75"/>
        <v>0</v>
      </c>
      <c r="DC52" s="34">
        <f t="shared" si="76"/>
        <v>0</v>
      </c>
      <c r="DD52" s="34">
        <f t="shared" si="17"/>
        <v>0</v>
      </c>
      <c r="DE52" s="34">
        <f t="shared" si="77"/>
        <v>0</v>
      </c>
      <c r="DF52" s="34">
        <f t="shared" si="78"/>
        <v>0</v>
      </c>
      <c r="DG52" s="34">
        <f t="shared" si="79"/>
        <v>0</v>
      </c>
      <c r="DH52" s="34">
        <f t="shared" si="80"/>
        <v>0</v>
      </c>
      <c r="DI52" s="34">
        <f t="shared" si="81"/>
        <v>0</v>
      </c>
      <c r="DJ52" s="34">
        <f t="shared" si="82"/>
        <v>0</v>
      </c>
      <c r="DK52" s="34">
        <f t="shared" si="83"/>
        <v>0</v>
      </c>
      <c r="DL52" s="38"/>
    </row>
    <row r="53" spans="1:116" ht="78.75" x14ac:dyDescent="0.25">
      <c r="A53" s="31" t="s">
        <v>287</v>
      </c>
      <c r="B53" s="32" t="s">
        <v>288</v>
      </c>
      <c r="C53" s="33" t="s">
        <v>235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0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0">
        <v>0</v>
      </c>
      <c r="AK53" s="40">
        <v>0.56000000000000005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0.56000000000000005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34">
        <v>0</v>
      </c>
      <c r="BQ53" s="42">
        <v>0</v>
      </c>
      <c r="BR53" s="34">
        <v>0</v>
      </c>
      <c r="BS53" s="42">
        <v>0</v>
      </c>
      <c r="BT53" s="42">
        <v>0</v>
      </c>
      <c r="BU53" s="42">
        <v>0</v>
      </c>
      <c r="BV53" s="34">
        <v>0</v>
      </c>
      <c r="BW53" s="34">
        <v>0</v>
      </c>
      <c r="BX53" s="34">
        <v>0</v>
      </c>
      <c r="BY53" s="42">
        <v>0</v>
      </c>
      <c r="BZ53" s="34">
        <v>0</v>
      </c>
      <c r="CA53" s="42">
        <v>0</v>
      </c>
      <c r="CB53" s="42">
        <v>0</v>
      </c>
      <c r="CC53" s="42">
        <v>0</v>
      </c>
      <c r="CD53" s="34">
        <v>0</v>
      </c>
      <c r="CE53" s="34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  <c r="CL53" s="40">
        <v>0</v>
      </c>
      <c r="CM53" s="40">
        <v>0</v>
      </c>
      <c r="CN53" s="40">
        <v>0</v>
      </c>
      <c r="CO53" s="40">
        <v>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0</v>
      </c>
      <c r="CV53" s="34">
        <f t="shared" si="16"/>
        <v>0</v>
      </c>
      <c r="CW53" s="34">
        <f t="shared" si="70"/>
        <v>0.56000000000000005</v>
      </c>
      <c r="CX53" s="34">
        <f t="shared" si="71"/>
        <v>0</v>
      </c>
      <c r="CY53" s="34">
        <f t="shared" si="72"/>
        <v>0</v>
      </c>
      <c r="CZ53" s="34">
        <f t="shared" si="73"/>
        <v>0</v>
      </c>
      <c r="DA53" s="34">
        <f t="shared" si="74"/>
        <v>0</v>
      </c>
      <c r="DB53" s="34">
        <f t="shared" si="75"/>
        <v>0</v>
      </c>
      <c r="DC53" s="34">
        <f t="shared" si="76"/>
        <v>0</v>
      </c>
      <c r="DD53" s="34">
        <f t="shared" si="17"/>
        <v>0.56000000000000005</v>
      </c>
      <c r="DE53" s="34">
        <f t="shared" si="77"/>
        <v>0</v>
      </c>
      <c r="DF53" s="34">
        <f t="shared" si="78"/>
        <v>0</v>
      </c>
      <c r="DG53" s="34">
        <f t="shared" si="79"/>
        <v>0</v>
      </c>
      <c r="DH53" s="34">
        <f t="shared" si="80"/>
        <v>0</v>
      </c>
      <c r="DI53" s="34">
        <f t="shared" si="81"/>
        <v>0</v>
      </c>
      <c r="DJ53" s="34">
        <f t="shared" si="82"/>
        <v>0</v>
      </c>
      <c r="DK53" s="34">
        <f t="shared" si="83"/>
        <v>0</v>
      </c>
      <c r="DL53" s="38"/>
    </row>
    <row r="54" spans="1:116" ht="39" customHeight="1" x14ac:dyDescent="0.25">
      <c r="A54" s="31" t="s">
        <v>136</v>
      </c>
      <c r="B54" s="32" t="s">
        <v>289</v>
      </c>
      <c r="C54" s="33" t="s">
        <v>290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0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0.4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0">
        <v>0</v>
      </c>
      <c r="AR54" s="42">
        <v>0.4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0</v>
      </c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5">
        <v>0</v>
      </c>
      <c r="BQ54" s="42">
        <v>0</v>
      </c>
      <c r="BR54" s="40">
        <v>0</v>
      </c>
      <c r="BS54" s="42">
        <v>0</v>
      </c>
      <c r="BT54" s="42">
        <v>0</v>
      </c>
      <c r="BU54" s="42">
        <v>0</v>
      </c>
      <c r="BV54" s="40">
        <v>0</v>
      </c>
      <c r="BW54" s="40">
        <v>0</v>
      </c>
      <c r="BX54" s="45">
        <v>0</v>
      </c>
      <c r="BY54" s="42">
        <v>0</v>
      </c>
      <c r="BZ54" s="40">
        <v>0</v>
      </c>
      <c r="CA54" s="42">
        <v>0</v>
      </c>
      <c r="CB54" s="42">
        <v>0</v>
      </c>
      <c r="CC54" s="42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34">
        <f t="shared" si="16"/>
        <v>0</v>
      </c>
      <c r="CW54" s="34">
        <f t="shared" si="70"/>
        <v>0.4</v>
      </c>
      <c r="CX54" s="34">
        <f t="shared" si="71"/>
        <v>0</v>
      </c>
      <c r="CY54" s="34">
        <f t="shared" si="72"/>
        <v>0</v>
      </c>
      <c r="CZ54" s="34">
        <f t="shared" si="73"/>
        <v>0</v>
      </c>
      <c r="DA54" s="34">
        <f t="shared" si="74"/>
        <v>0</v>
      </c>
      <c r="DB54" s="34">
        <f t="shared" si="75"/>
        <v>0</v>
      </c>
      <c r="DC54" s="34">
        <f t="shared" si="76"/>
        <v>0</v>
      </c>
      <c r="DD54" s="34">
        <f t="shared" si="17"/>
        <v>0.4</v>
      </c>
      <c r="DE54" s="34">
        <f t="shared" si="77"/>
        <v>0</v>
      </c>
      <c r="DF54" s="34">
        <f t="shared" si="78"/>
        <v>0</v>
      </c>
      <c r="DG54" s="34">
        <f t="shared" si="79"/>
        <v>0</v>
      </c>
      <c r="DH54" s="34">
        <f t="shared" si="80"/>
        <v>0</v>
      </c>
      <c r="DI54" s="34">
        <f t="shared" si="81"/>
        <v>0</v>
      </c>
      <c r="DJ54" s="34">
        <f t="shared" si="82"/>
        <v>0</v>
      </c>
      <c r="DK54" s="34">
        <f t="shared" si="83"/>
        <v>0</v>
      </c>
      <c r="DL54" s="38"/>
    </row>
    <row r="55" spans="1:116" ht="47.25" x14ac:dyDescent="0.25">
      <c r="A55" s="31" t="s">
        <v>137</v>
      </c>
      <c r="B55" s="32" t="s">
        <v>291</v>
      </c>
      <c r="C55" s="33" t="s">
        <v>292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0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0.16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0">
        <v>0</v>
      </c>
      <c r="AR55" s="42">
        <v>0.16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0">
        <v>0</v>
      </c>
      <c r="BH55" s="40">
        <v>0</v>
      </c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5">
        <v>0</v>
      </c>
      <c r="BQ55" s="42">
        <v>0</v>
      </c>
      <c r="BR55" s="40">
        <v>0</v>
      </c>
      <c r="BS55" s="42">
        <v>0</v>
      </c>
      <c r="BT55" s="42">
        <v>0</v>
      </c>
      <c r="BU55" s="42">
        <v>0</v>
      </c>
      <c r="BV55" s="40">
        <v>0</v>
      </c>
      <c r="BW55" s="40">
        <v>0</v>
      </c>
      <c r="BX55" s="45">
        <v>0</v>
      </c>
      <c r="BY55" s="42">
        <v>0</v>
      </c>
      <c r="BZ55" s="40">
        <v>0</v>
      </c>
      <c r="CA55" s="42">
        <v>0</v>
      </c>
      <c r="CB55" s="42">
        <v>0</v>
      </c>
      <c r="CC55" s="42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34">
        <f t="shared" si="16"/>
        <v>0</v>
      </c>
      <c r="CW55" s="34">
        <f t="shared" si="70"/>
        <v>0.16</v>
      </c>
      <c r="CX55" s="34">
        <f t="shared" si="71"/>
        <v>0</v>
      </c>
      <c r="CY55" s="34">
        <f t="shared" si="72"/>
        <v>0</v>
      </c>
      <c r="CZ55" s="34">
        <f t="shared" si="73"/>
        <v>0</v>
      </c>
      <c r="DA55" s="34">
        <f t="shared" si="74"/>
        <v>0</v>
      </c>
      <c r="DB55" s="34">
        <f t="shared" si="75"/>
        <v>0</v>
      </c>
      <c r="DC55" s="34">
        <f t="shared" si="76"/>
        <v>0</v>
      </c>
      <c r="DD55" s="34">
        <f t="shared" si="17"/>
        <v>0.16</v>
      </c>
      <c r="DE55" s="34">
        <f t="shared" si="77"/>
        <v>0</v>
      </c>
      <c r="DF55" s="34">
        <f t="shared" si="78"/>
        <v>0</v>
      </c>
      <c r="DG55" s="34">
        <f t="shared" si="79"/>
        <v>0</v>
      </c>
      <c r="DH55" s="34">
        <f t="shared" si="80"/>
        <v>0</v>
      </c>
      <c r="DI55" s="34">
        <f t="shared" si="81"/>
        <v>0</v>
      </c>
      <c r="DJ55" s="34">
        <f t="shared" si="82"/>
        <v>0</v>
      </c>
      <c r="DK55" s="34">
        <f t="shared" si="83"/>
        <v>0</v>
      </c>
      <c r="DL55" s="38"/>
    </row>
    <row r="56" spans="1:116" ht="33" customHeight="1" x14ac:dyDescent="0.25">
      <c r="A56" s="31" t="s">
        <v>293</v>
      </c>
      <c r="B56" s="32" t="s">
        <v>294</v>
      </c>
      <c r="C56" s="33" t="s">
        <v>235</v>
      </c>
      <c r="D56" s="40">
        <v>1.0699999999999998</v>
      </c>
      <c r="E56" s="40">
        <v>0</v>
      </c>
      <c r="F56" s="40">
        <v>1.9950000000000001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f>SUM(L57,L132,L193,L239,)</f>
        <v>2.0499999999999998</v>
      </c>
      <c r="M56" s="40">
        <f t="shared" ref="M56" si="84">SUM(M57,M132,M193,M239,)</f>
        <v>0</v>
      </c>
      <c r="N56" s="40">
        <f t="shared" ref="N56" si="85">SUM(N57,N132,N193,N239,)</f>
        <v>34.240999999999993</v>
      </c>
      <c r="O56" s="40">
        <f t="shared" ref="O56" si="86">SUM(O57,O132,O193,O239,)</f>
        <v>0</v>
      </c>
      <c r="P56" s="40">
        <f t="shared" ref="P56" si="87">SUM(P57,P132,P193,P239,)</f>
        <v>0</v>
      </c>
      <c r="Q56" s="40">
        <f t="shared" ref="Q56" si="88">SUM(Q57,Q132,Q193,Q239,)</f>
        <v>0</v>
      </c>
      <c r="R56" s="40">
        <f t="shared" ref="R56" si="89">SUM(R57,R132,R193,R239,)</f>
        <v>1865</v>
      </c>
      <c r="S56" s="40">
        <f t="shared" ref="S56" si="90">SUM(S57,S132,S193,S239,)</f>
        <v>20</v>
      </c>
      <c r="T56" s="42">
        <v>0.85799999999999998</v>
      </c>
      <c r="U56" s="42">
        <v>0</v>
      </c>
      <c r="V56" s="42">
        <v>6.8</v>
      </c>
      <c r="W56" s="42">
        <v>0</v>
      </c>
      <c r="X56" s="42">
        <v>0</v>
      </c>
      <c r="Y56" s="42">
        <v>0</v>
      </c>
      <c r="Z56" s="42">
        <v>605</v>
      </c>
      <c r="AA56" s="40">
        <v>0</v>
      </c>
      <c r="AB56" s="42">
        <v>0.85799999999999998</v>
      </c>
      <c r="AC56" s="42">
        <v>0</v>
      </c>
      <c r="AD56" s="42">
        <v>4.6320000000000006</v>
      </c>
      <c r="AE56" s="42">
        <v>0</v>
      </c>
      <c r="AF56" s="42">
        <v>0</v>
      </c>
      <c r="AG56" s="42">
        <v>0</v>
      </c>
      <c r="AH56" s="42">
        <v>605</v>
      </c>
      <c r="AI56" s="42">
        <v>0</v>
      </c>
      <c r="AJ56" s="42">
        <v>0.25</v>
      </c>
      <c r="AK56" s="42">
        <v>0</v>
      </c>
      <c r="AL56" s="42">
        <v>0.47</v>
      </c>
      <c r="AM56" s="42">
        <v>0</v>
      </c>
      <c r="AN56" s="42">
        <v>0</v>
      </c>
      <c r="AO56" s="42">
        <v>0</v>
      </c>
      <c r="AP56" s="42">
        <v>1</v>
      </c>
      <c r="AQ56" s="42">
        <v>0</v>
      </c>
      <c r="AR56" s="42">
        <v>0</v>
      </c>
      <c r="AS56" s="42">
        <v>0</v>
      </c>
      <c r="AT56" s="42">
        <v>5.3283999999999994</v>
      </c>
      <c r="AU56" s="42">
        <v>0</v>
      </c>
      <c r="AV56" s="42">
        <v>0</v>
      </c>
      <c r="AW56" s="42">
        <v>0</v>
      </c>
      <c r="AX56" s="42">
        <v>521</v>
      </c>
      <c r="AY56" s="42">
        <v>0</v>
      </c>
      <c r="AZ56" s="40">
        <v>1.4950000000000001</v>
      </c>
      <c r="BA56" s="40">
        <v>0</v>
      </c>
      <c r="BB56" s="40">
        <v>6.2840000000000007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1.4950000000000001</v>
      </c>
      <c r="BI56" s="40">
        <v>0</v>
      </c>
      <c r="BJ56" s="40">
        <v>6.1369999999999996</v>
      </c>
      <c r="BK56" s="40">
        <v>0</v>
      </c>
      <c r="BL56" s="40">
        <v>0</v>
      </c>
      <c r="BM56" s="40">
        <v>0</v>
      </c>
      <c r="BN56" s="46">
        <v>0</v>
      </c>
      <c r="BO56" s="40">
        <v>0</v>
      </c>
      <c r="BP56" s="34">
        <v>1.4430000000000001</v>
      </c>
      <c r="BQ56" s="42">
        <v>0</v>
      </c>
      <c r="BR56" s="34">
        <v>11.516999999999999</v>
      </c>
      <c r="BS56" s="42">
        <v>0</v>
      </c>
      <c r="BT56" s="42">
        <v>0</v>
      </c>
      <c r="BU56" s="42">
        <v>0</v>
      </c>
      <c r="BV56" s="34">
        <v>1678</v>
      </c>
      <c r="BW56" s="34">
        <v>0</v>
      </c>
      <c r="BX56" s="34">
        <f>SUM(BX57,BX132,BX193,BX239,)</f>
        <v>1.4430000000000001</v>
      </c>
      <c r="BY56" s="34">
        <f t="shared" ref="BY56:CE56" si="91">SUM(BY57,BY132,BY193,BY239,)</f>
        <v>0</v>
      </c>
      <c r="BZ56" s="34">
        <f t="shared" si="91"/>
        <v>12.115</v>
      </c>
      <c r="CA56" s="34">
        <f t="shared" si="91"/>
        <v>0</v>
      </c>
      <c r="CB56" s="34">
        <f t="shared" si="91"/>
        <v>0</v>
      </c>
      <c r="CC56" s="34">
        <f t="shared" si="91"/>
        <v>0</v>
      </c>
      <c r="CD56" s="34">
        <f t="shared" si="91"/>
        <v>1866</v>
      </c>
      <c r="CE56" s="40">
        <f t="shared" si="91"/>
        <v>0</v>
      </c>
      <c r="CF56" s="40">
        <f>SUM(CF57,CF132,CF193,CF239,)</f>
        <v>2.0499999999999998</v>
      </c>
      <c r="CG56" s="40">
        <f t="shared" ref="CG56:CM56" si="92">SUM(CG57,CG132,CG193,CG239,)</f>
        <v>0</v>
      </c>
      <c r="CH56" s="40">
        <f t="shared" si="92"/>
        <v>35.086999999999989</v>
      </c>
      <c r="CI56" s="40">
        <f t="shared" si="92"/>
        <v>0</v>
      </c>
      <c r="CJ56" s="40">
        <f t="shared" si="92"/>
        <v>0</v>
      </c>
      <c r="CK56" s="40">
        <f t="shared" si="92"/>
        <v>0</v>
      </c>
      <c r="CL56" s="40">
        <f t="shared" si="92"/>
        <v>1865</v>
      </c>
      <c r="CM56" s="40">
        <f t="shared" si="92"/>
        <v>20</v>
      </c>
      <c r="CN56" s="40">
        <f>SUM(CN57,CN132,CN193,CN239,)</f>
        <v>2.0499999999999998</v>
      </c>
      <c r="CO56" s="40">
        <f t="shared" ref="CO56:CU56" si="93">SUM(CO57,CO132,CO193,CO239,)</f>
        <v>0</v>
      </c>
      <c r="CP56" s="40">
        <f t="shared" si="93"/>
        <v>35.088999999999999</v>
      </c>
      <c r="CQ56" s="40">
        <f t="shared" si="93"/>
        <v>0</v>
      </c>
      <c r="CR56" s="40">
        <f t="shared" si="93"/>
        <v>0</v>
      </c>
      <c r="CS56" s="40">
        <f t="shared" si="93"/>
        <v>0</v>
      </c>
      <c r="CT56" s="46">
        <f t="shared" si="93"/>
        <v>2283</v>
      </c>
      <c r="CU56" s="40">
        <f t="shared" si="93"/>
        <v>20</v>
      </c>
      <c r="CV56" s="34">
        <f t="shared" si="16"/>
        <v>6.0960000000000001</v>
      </c>
      <c r="CW56" s="34">
        <f t="shared" si="70"/>
        <v>0</v>
      </c>
      <c r="CX56" s="34">
        <f t="shared" si="71"/>
        <v>60.157999999999987</v>
      </c>
      <c r="CY56" s="34">
        <f t="shared" si="72"/>
        <v>0</v>
      </c>
      <c r="CZ56" s="34">
        <f t="shared" si="73"/>
        <v>0</v>
      </c>
      <c r="DA56" s="34">
        <f t="shared" si="74"/>
        <v>0</v>
      </c>
      <c r="DB56" s="34">
        <f t="shared" si="75"/>
        <v>4149</v>
      </c>
      <c r="DC56" s="34">
        <f t="shared" si="76"/>
        <v>20</v>
      </c>
      <c r="DD56" s="34">
        <f t="shared" si="17"/>
        <v>5.8460000000000001</v>
      </c>
      <c r="DE56" s="34">
        <f t="shared" si="77"/>
        <v>0</v>
      </c>
      <c r="DF56" s="34">
        <f t="shared" si="78"/>
        <v>63.301400000000001</v>
      </c>
      <c r="DG56" s="34">
        <f t="shared" si="79"/>
        <v>0</v>
      </c>
      <c r="DH56" s="34">
        <f t="shared" si="80"/>
        <v>0</v>
      </c>
      <c r="DI56" s="34">
        <f t="shared" si="81"/>
        <v>0</v>
      </c>
      <c r="DJ56" s="34">
        <f t="shared" si="82"/>
        <v>5275</v>
      </c>
      <c r="DK56" s="34">
        <f t="shared" si="83"/>
        <v>20</v>
      </c>
      <c r="DL56" s="38" t="s">
        <v>126</v>
      </c>
    </row>
    <row r="57" spans="1:116" ht="66" customHeight="1" x14ac:dyDescent="0.25">
      <c r="A57" s="31" t="s">
        <v>295</v>
      </c>
      <c r="B57" s="32" t="s">
        <v>296</v>
      </c>
      <c r="C57" s="33" t="s">
        <v>235</v>
      </c>
      <c r="D57" s="42">
        <v>1.0699999999999998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0">
        <v>0</v>
      </c>
      <c r="L57" s="42">
        <f>SUM(L58,L93,)</f>
        <v>2.0499999999999998</v>
      </c>
      <c r="M57" s="42">
        <f t="shared" ref="M57" si="94">SUM(M58,M93,)</f>
        <v>0</v>
      </c>
      <c r="N57" s="42">
        <f t="shared" ref="N57" si="95">SUM(N58,N93,)</f>
        <v>0</v>
      </c>
      <c r="O57" s="42">
        <f t="shared" ref="O57" si="96">SUM(O58,O93,)</f>
        <v>0</v>
      </c>
      <c r="P57" s="42">
        <f t="shared" ref="P57" si="97">SUM(P58,P93,)</f>
        <v>0</v>
      </c>
      <c r="Q57" s="42">
        <f t="shared" ref="Q57" si="98">SUM(Q58,Q93,)</f>
        <v>0</v>
      </c>
      <c r="R57" s="42">
        <f t="shared" ref="R57" si="99">SUM(R58,R93,)</f>
        <v>0</v>
      </c>
      <c r="S57" s="42">
        <f t="shared" ref="S57" si="100">SUM(S58,S93,)</f>
        <v>20</v>
      </c>
      <c r="T57" s="42">
        <v>0.77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0">
        <v>0</v>
      </c>
      <c r="AB57" s="42">
        <v>0.77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1.2450000000000001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0">
        <v>0</v>
      </c>
      <c r="BH57" s="42">
        <v>1.2450000000000001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0">
        <v>0</v>
      </c>
      <c r="BP57" s="34">
        <v>1.4430000000000001</v>
      </c>
      <c r="BQ57" s="42">
        <v>0</v>
      </c>
      <c r="BR57" s="34">
        <v>0</v>
      </c>
      <c r="BS57" s="42">
        <v>0</v>
      </c>
      <c r="BT57" s="42">
        <v>0</v>
      </c>
      <c r="BU57" s="42">
        <v>0</v>
      </c>
      <c r="BV57" s="34">
        <v>0</v>
      </c>
      <c r="BW57" s="34">
        <v>0</v>
      </c>
      <c r="BX57" s="34">
        <f>SUM(BX58,BX93,)</f>
        <v>1.4430000000000001</v>
      </c>
      <c r="BY57" s="34">
        <f t="shared" ref="BY57:CE57" si="101">SUM(BY58,BY93,)</f>
        <v>0</v>
      </c>
      <c r="BZ57" s="34">
        <f t="shared" si="101"/>
        <v>0.21</v>
      </c>
      <c r="CA57" s="34">
        <f t="shared" si="101"/>
        <v>0</v>
      </c>
      <c r="CB57" s="34">
        <f t="shared" si="101"/>
        <v>0</v>
      </c>
      <c r="CC57" s="34">
        <f t="shared" si="101"/>
        <v>0</v>
      </c>
      <c r="CD57" s="34">
        <f t="shared" si="101"/>
        <v>0</v>
      </c>
      <c r="CE57" s="34">
        <f t="shared" si="101"/>
        <v>0</v>
      </c>
      <c r="CF57" s="42">
        <f>SUM(CF58,CF93,)</f>
        <v>2.0499999999999998</v>
      </c>
      <c r="CG57" s="42">
        <f t="shared" ref="CG57:CM57" si="102">SUM(CG58,CG93,)</f>
        <v>0</v>
      </c>
      <c r="CH57" s="42">
        <f t="shared" si="102"/>
        <v>0</v>
      </c>
      <c r="CI57" s="42">
        <f t="shared" si="102"/>
        <v>0</v>
      </c>
      <c r="CJ57" s="42">
        <f t="shared" si="102"/>
        <v>0</v>
      </c>
      <c r="CK57" s="42">
        <f t="shared" si="102"/>
        <v>0</v>
      </c>
      <c r="CL57" s="42">
        <f t="shared" si="102"/>
        <v>0</v>
      </c>
      <c r="CM57" s="42">
        <f t="shared" si="102"/>
        <v>20</v>
      </c>
      <c r="CN57" s="42">
        <f>SUM(CN58,CN93,)</f>
        <v>2.0499999999999998</v>
      </c>
      <c r="CO57" s="42">
        <f t="shared" ref="CO57:CU57" si="103">SUM(CO58,CO93,)</f>
        <v>0</v>
      </c>
      <c r="CP57" s="42">
        <f t="shared" si="103"/>
        <v>0</v>
      </c>
      <c r="CQ57" s="42">
        <f t="shared" si="103"/>
        <v>0</v>
      </c>
      <c r="CR57" s="42">
        <f t="shared" si="103"/>
        <v>0</v>
      </c>
      <c r="CS57" s="42">
        <f t="shared" si="103"/>
        <v>0</v>
      </c>
      <c r="CT57" s="42">
        <f t="shared" si="103"/>
        <v>0</v>
      </c>
      <c r="CU57" s="42">
        <f t="shared" si="103"/>
        <v>20</v>
      </c>
      <c r="CV57" s="34">
        <f t="shared" si="16"/>
        <v>5.508</v>
      </c>
      <c r="CW57" s="34">
        <f t="shared" si="70"/>
        <v>0</v>
      </c>
      <c r="CX57" s="34">
        <f t="shared" si="71"/>
        <v>0</v>
      </c>
      <c r="CY57" s="34">
        <f t="shared" si="72"/>
        <v>0</v>
      </c>
      <c r="CZ57" s="34">
        <f t="shared" si="73"/>
        <v>0</v>
      </c>
      <c r="DA57" s="34">
        <f t="shared" si="74"/>
        <v>0</v>
      </c>
      <c r="DB57" s="34">
        <f t="shared" si="75"/>
        <v>0</v>
      </c>
      <c r="DC57" s="34">
        <f t="shared" si="76"/>
        <v>20</v>
      </c>
      <c r="DD57" s="34">
        <f t="shared" si="17"/>
        <v>5.508</v>
      </c>
      <c r="DE57" s="34">
        <f t="shared" si="77"/>
        <v>0</v>
      </c>
      <c r="DF57" s="34">
        <f t="shared" si="78"/>
        <v>0.21</v>
      </c>
      <c r="DG57" s="34">
        <f t="shared" si="79"/>
        <v>0</v>
      </c>
      <c r="DH57" s="34">
        <f t="shared" si="80"/>
        <v>0</v>
      </c>
      <c r="DI57" s="34">
        <f t="shared" si="81"/>
        <v>0</v>
      </c>
      <c r="DJ57" s="34">
        <f t="shared" si="82"/>
        <v>0</v>
      </c>
      <c r="DK57" s="34">
        <f t="shared" si="83"/>
        <v>20</v>
      </c>
      <c r="DL57" s="38" t="s">
        <v>126</v>
      </c>
    </row>
    <row r="58" spans="1:116" ht="31.5" x14ac:dyDescent="0.25">
      <c r="A58" s="31" t="s">
        <v>297</v>
      </c>
      <c r="B58" s="32" t="s">
        <v>298</v>
      </c>
      <c r="C58" s="33" t="s">
        <v>235</v>
      </c>
      <c r="D58" s="34">
        <v>0.35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f>SUM(L59:L92)</f>
        <v>2.0499999999999998</v>
      </c>
      <c r="M58" s="34">
        <f t="shared" ref="M58" si="104">SUM(M59:M92)</f>
        <v>0</v>
      </c>
      <c r="N58" s="34">
        <f t="shared" ref="N58" si="105">SUM(N59:N92)</f>
        <v>0</v>
      </c>
      <c r="O58" s="34">
        <f t="shared" ref="O58" si="106">SUM(O59:O92)</f>
        <v>0</v>
      </c>
      <c r="P58" s="34">
        <f t="shared" ref="P58" si="107">SUM(P59:P92)</f>
        <v>0</v>
      </c>
      <c r="Q58" s="34">
        <f t="shared" ref="Q58" si="108">SUM(Q59:Q92)</f>
        <v>0</v>
      </c>
      <c r="R58" s="34">
        <f t="shared" ref="R58" si="109">SUM(R59:R92)</f>
        <v>0</v>
      </c>
      <c r="S58" s="34">
        <f t="shared" ref="S58" si="110">SUM(S59:S92)</f>
        <v>0</v>
      </c>
      <c r="T58" s="34">
        <v>0.67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0.67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0.81299999999999994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f>SUM(BX59:BX85)</f>
        <v>0.81299999999999994</v>
      </c>
      <c r="BY58" s="34">
        <f t="shared" ref="BY58:CE58" si="111">SUM(BY59:BY85)</f>
        <v>0</v>
      </c>
      <c r="BZ58" s="34">
        <f t="shared" si="111"/>
        <v>0.21</v>
      </c>
      <c r="CA58" s="34">
        <f t="shared" si="111"/>
        <v>0</v>
      </c>
      <c r="CB58" s="34">
        <f t="shared" si="111"/>
        <v>0</v>
      </c>
      <c r="CC58" s="34">
        <f t="shared" si="111"/>
        <v>0</v>
      </c>
      <c r="CD58" s="34">
        <f t="shared" si="111"/>
        <v>0</v>
      </c>
      <c r="CE58" s="34">
        <f t="shared" si="111"/>
        <v>0</v>
      </c>
      <c r="CF58" s="34">
        <f>SUM(CF59:CF92)</f>
        <v>2.0499999999999998</v>
      </c>
      <c r="CG58" s="34">
        <f t="shared" ref="CG58:CM58" si="112">SUM(CG59:CG92)</f>
        <v>0</v>
      </c>
      <c r="CH58" s="34">
        <f t="shared" si="112"/>
        <v>0</v>
      </c>
      <c r="CI58" s="34">
        <f t="shared" si="112"/>
        <v>0</v>
      </c>
      <c r="CJ58" s="34">
        <f t="shared" si="112"/>
        <v>0</v>
      </c>
      <c r="CK58" s="34">
        <f t="shared" si="112"/>
        <v>0</v>
      </c>
      <c r="CL58" s="34">
        <f t="shared" si="112"/>
        <v>0</v>
      </c>
      <c r="CM58" s="34">
        <f t="shared" si="112"/>
        <v>0</v>
      </c>
      <c r="CN58" s="34">
        <f>SUM(CN59:CN92)</f>
        <v>2.0499999999999998</v>
      </c>
      <c r="CO58" s="34">
        <f t="shared" ref="CO58:CU58" si="113">SUM(CO59:CO92)</f>
        <v>0</v>
      </c>
      <c r="CP58" s="34">
        <f t="shared" si="113"/>
        <v>0</v>
      </c>
      <c r="CQ58" s="34">
        <f t="shared" si="113"/>
        <v>0</v>
      </c>
      <c r="CR58" s="34">
        <f t="shared" si="113"/>
        <v>0</v>
      </c>
      <c r="CS58" s="34">
        <f t="shared" si="113"/>
        <v>0</v>
      </c>
      <c r="CT58" s="34">
        <f t="shared" si="113"/>
        <v>0</v>
      </c>
      <c r="CU58" s="34">
        <f t="shared" si="113"/>
        <v>0</v>
      </c>
      <c r="CV58" s="34">
        <f t="shared" si="16"/>
        <v>3.5329999999999999</v>
      </c>
      <c r="CW58" s="34">
        <f t="shared" si="70"/>
        <v>0</v>
      </c>
      <c r="CX58" s="34">
        <f t="shared" si="71"/>
        <v>0</v>
      </c>
      <c r="CY58" s="34">
        <f t="shared" si="72"/>
        <v>0</v>
      </c>
      <c r="CZ58" s="34">
        <f t="shared" si="73"/>
        <v>0</v>
      </c>
      <c r="DA58" s="34">
        <f t="shared" si="74"/>
        <v>0</v>
      </c>
      <c r="DB58" s="34">
        <f t="shared" si="75"/>
        <v>0</v>
      </c>
      <c r="DC58" s="34">
        <f t="shared" si="76"/>
        <v>0</v>
      </c>
      <c r="DD58" s="34">
        <f t="shared" si="17"/>
        <v>3.5329999999999999</v>
      </c>
      <c r="DE58" s="34">
        <f t="shared" si="77"/>
        <v>0</v>
      </c>
      <c r="DF58" s="34">
        <f t="shared" si="78"/>
        <v>0.21</v>
      </c>
      <c r="DG58" s="34">
        <f t="shared" si="79"/>
        <v>0</v>
      </c>
      <c r="DH58" s="34">
        <f t="shared" si="80"/>
        <v>0</v>
      </c>
      <c r="DI58" s="34">
        <f t="shared" si="81"/>
        <v>0</v>
      </c>
      <c r="DJ58" s="34">
        <f t="shared" si="82"/>
        <v>0</v>
      </c>
      <c r="DK58" s="34">
        <f t="shared" si="83"/>
        <v>0</v>
      </c>
      <c r="DL58" s="38"/>
    </row>
    <row r="59" spans="1:116" ht="31.5" x14ac:dyDescent="0.25">
      <c r="A59" s="31" t="s">
        <v>136</v>
      </c>
      <c r="B59" s="32" t="s">
        <v>299</v>
      </c>
      <c r="C59" s="33" t="s">
        <v>300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2">
        <v>0.16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0">
        <v>0</v>
      </c>
      <c r="AB59" s="42">
        <v>0.16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0</v>
      </c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2">
        <v>0</v>
      </c>
      <c r="BR59" s="40">
        <v>0</v>
      </c>
      <c r="BS59" s="42">
        <v>0</v>
      </c>
      <c r="BT59" s="42">
        <v>0</v>
      </c>
      <c r="BU59" s="42">
        <v>0</v>
      </c>
      <c r="BV59" s="40">
        <v>0</v>
      </c>
      <c r="BW59" s="40">
        <v>0</v>
      </c>
      <c r="BX59" s="40">
        <v>0</v>
      </c>
      <c r="BY59" s="42">
        <v>0</v>
      </c>
      <c r="BZ59" s="40">
        <v>0</v>
      </c>
      <c r="CA59" s="42">
        <v>0</v>
      </c>
      <c r="CB59" s="42">
        <v>0</v>
      </c>
      <c r="CC59" s="42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  <c r="CL59" s="40">
        <v>0</v>
      </c>
      <c r="CM59" s="40">
        <v>0</v>
      </c>
      <c r="CN59" s="40">
        <v>0</v>
      </c>
      <c r="CO59" s="40">
        <v>0</v>
      </c>
      <c r="CP59" s="40">
        <v>0</v>
      </c>
      <c r="CQ59" s="40">
        <v>0</v>
      </c>
      <c r="CR59" s="40">
        <v>0</v>
      </c>
      <c r="CS59" s="40">
        <v>0</v>
      </c>
      <c r="CT59" s="40">
        <v>0</v>
      </c>
      <c r="CU59" s="40">
        <v>0</v>
      </c>
      <c r="CV59" s="34">
        <f t="shared" si="16"/>
        <v>0.16</v>
      </c>
      <c r="CW59" s="34">
        <f t="shared" si="70"/>
        <v>0</v>
      </c>
      <c r="CX59" s="34">
        <f t="shared" si="71"/>
        <v>0</v>
      </c>
      <c r="CY59" s="34">
        <f t="shared" si="72"/>
        <v>0</v>
      </c>
      <c r="CZ59" s="34">
        <f t="shared" si="73"/>
        <v>0</v>
      </c>
      <c r="DA59" s="34">
        <f t="shared" si="74"/>
        <v>0</v>
      </c>
      <c r="DB59" s="34">
        <f t="shared" si="75"/>
        <v>0</v>
      </c>
      <c r="DC59" s="34">
        <f t="shared" si="76"/>
        <v>0</v>
      </c>
      <c r="DD59" s="34">
        <f t="shared" si="17"/>
        <v>0.16</v>
      </c>
      <c r="DE59" s="34">
        <f t="shared" si="77"/>
        <v>0</v>
      </c>
      <c r="DF59" s="34">
        <f t="shared" si="78"/>
        <v>0</v>
      </c>
      <c r="DG59" s="34">
        <f t="shared" si="79"/>
        <v>0</v>
      </c>
      <c r="DH59" s="34">
        <f t="shared" si="80"/>
        <v>0</v>
      </c>
      <c r="DI59" s="34">
        <f t="shared" si="81"/>
        <v>0</v>
      </c>
      <c r="DJ59" s="34">
        <f t="shared" si="82"/>
        <v>0</v>
      </c>
      <c r="DK59" s="34">
        <f t="shared" si="83"/>
        <v>0</v>
      </c>
      <c r="DL59" s="38"/>
    </row>
    <row r="60" spans="1:116" ht="31.5" x14ac:dyDescent="0.25">
      <c r="A60" s="31" t="s">
        <v>137</v>
      </c>
      <c r="B60" s="32" t="s">
        <v>301</v>
      </c>
      <c r="C60" s="33" t="s">
        <v>302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2">
        <v>0.16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0">
        <v>0</v>
      </c>
      <c r="AB60" s="42">
        <v>0.16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2">
        <v>0</v>
      </c>
      <c r="BR60" s="40">
        <v>0</v>
      </c>
      <c r="BS60" s="42">
        <v>0</v>
      </c>
      <c r="BT60" s="42">
        <v>0</v>
      </c>
      <c r="BU60" s="42">
        <v>0</v>
      </c>
      <c r="BV60" s="40">
        <v>0</v>
      </c>
      <c r="BW60" s="40">
        <v>0</v>
      </c>
      <c r="BX60" s="40">
        <v>0</v>
      </c>
      <c r="BY60" s="42">
        <v>0</v>
      </c>
      <c r="BZ60" s="40">
        <v>0</v>
      </c>
      <c r="CA60" s="42">
        <v>0</v>
      </c>
      <c r="CB60" s="42">
        <v>0</v>
      </c>
      <c r="CC60" s="42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  <c r="CL60" s="40">
        <v>0</v>
      </c>
      <c r="CM60" s="40">
        <v>0</v>
      </c>
      <c r="CN60" s="40">
        <v>0</v>
      </c>
      <c r="CO60" s="40">
        <v>0</v>
      </c>
      <c r="CP60" s="40">
        <v>0</v>
      </c>
      <c r="CQ60" s="40">
        <v>0</v>
      </c>
      <c r="CR60" s="40">
        <v>0</v>
      </c>
      <c r="CS60" s="40">
        <v>0</v>
      </c>
      <c r="CT60" s="40">
        <v>0</v>
      </c>
      <c r="CU60" s="40">
        <v>0</v>
      </c>
      <c r="CV60" s="34">
        <f t="shared" si="16"/>
        <v>0.16</v>
      </c>
      <c r="CW60" s="34">
        <f t="shared" si="70"/>
        <v>0</v>
      </c>
      <c r="CX60" s="34">
        <f t="shared" si="71"/>
        <v>0</v>
      </c>
      <c r="CY60" s="34">
        <f t="shared" si="72"/>
        <v>0</v>
      </c>
      <c r="CZ60" s="34">
        <f t="shared" si="73"/>
        <v>0</v>
      </c>
      <c r="DA60" s="34">
        <f t="shared" si="74"/>
        <v>0</v>
      </c>
      <c r="DB60" s="34">
        <f t="shared" si="75"/>
        <v>0</v>
      </c>
      <c r="DC60" s="34">
        <f t="shared" si="76"/>
        <v>0</v>
      </c>
      <c r="DD60" s="34">
        <f t="shared" si="17"/>
        <v>0.16</v>
      </c>
      <c r="DE60" s="34">
        <f t="shared" si="77"/>
        <v>0</v>
      </c>
      <c r="DF60" s="34">
        <f t="shared" si="78"/>
        <v>0</v>
      </c>
      <c r="DG60" s="34">
        <f t="shared" si="79"/>
        <v>0</v>
      </c>
      <c r="DH60" s="34">
        <f t="shared" si="80"/>
        <v>0</v>
      </c>
      <c r="DI60" s="34">
        <f t="shared" si="81"/>
        <v>0</v>
      </c>
      <c r="DJ60" s="34">
        <f t="shared" si="82"/>
        <v>0</v>
      </c>
      <c r="DK60" s="34">
        <f t="shared" si="83"/>
        <v>0</v>
      </c>
      <c r="DL60" s="38"/>
    </row>
    <row r="61" spans="1:116" ht="31.5" x14ac:dyDescent="0.25">
      <c r="A61" s="31" t="s">
        <v>138</v>
      </c>
      <c r="B61" s="32" t="s">
        <v>303</v>
      </c>
      <c r="C61" s="33" t="s">
        <v>304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2">
        <v>0.25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0">
        <v>0</v>
      </c>
      <c r="AB61" s="42">
        <v>0.25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2">
        <v>0</v>
      </c>
      <c r="BR61" s="40">
        <v>0</v>
      </c>
      <c r="BS61" s="42">
        <v>0</v>
      </c>
      <c r="BT61" s="42">
        <v>0</v>
      </c>
      <c r="BU61" s="42">
        <v>0</v>
      </c>
      <c r="BV61" s="40">
        <v>0</v>
      </c>
      <c r="BW61" s="40">
        <v>0</v>
      </c>
      <c r="BX61" s="40">
        <v>0</v>
      </c>
      <c r="BY61" s="42">
        <v>0</v>
      </c>
      <c r="BZ61" s="40">
        <v>0</v>
      </c>
      <c r="CA61" s="42">
        <v>0</v>
      </c>
      <c r="CB61" s="42">
        <v>0</v>
      </c>
      <c r="CC61" s="42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34">
        <f t="shared" si="16"/>
        <v>0.25</v>
      </c>
      <c r="CW61" s="34">
        <f t="shared" si="70"/>
        <v>0</v>
      </c>
      <c r="CX61" s="34">
        <f t="shared" si="71"/>
        <v>0</v>
      </c>
      <c r="CY61" s="34">
        <f t="shared" si="72"/>
        <v>0</v>
      </c>
      <c r="CZ61" s="34">
        <f t="shared" si="73"/>
        <v>0</v>
      </c>
      <c r="DA61" s="34">
        <f t="shared" si="74"/>
        <v>0</v>
      </c>
      <c r="DB61" s="34">
        <f t="shared" si="75"/>
        <v>0</v>
      </c>
      <c r="DC61" s="34">
        <f t="shared" si="76"/>
        <v>0</v>
      </c>
      <c r="DD61" s="34">
        <f t="shared" si="17"/>
        <v>0.25</v>
      </c>
      <c r="DE61" s="34">
        <f t="shared" si="77"/>
        <v>0</v>
      </c>
      <c r="DF61" s="34">
        <f t="shared" si="78"/>
        <v>0</v>
      </c>
      <c r="DG61" s="34">
        <f t="shared" si="79"/>
        <v>0</v>
      </c>
      <c r="DH61" s="34">
        <f t="shared" si="80"/>
        <v>0</v>
      </c>
      <c r="DI61" s="34">
        <f t="shared" si="81"/>
        <v>0</v>
      </c>
      <c r="DJ61" s="34">
        <f t="shared" si="82"/>
        <v>0</v>
      </c>
      <c r="DK61" s="34">
        <f t="shared" si="83"/>
        <v>0</v>
      </c>
      <c r="DL61" s="38"/>
    </row>
    <row r="62" spans="1:116" ht="31.5" x14ac:dyDescent="0.25">
      <c r="A62" s="31" t="s">
        <v>139</v>
      </c>
      <c r="B62" s="32" t="s">
        <v>305</v>
      </c>
      <c r="C62" s="33" t="s">
        <v>306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2">
        <v>0.1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0">
        <v>0</v>
      </c>
      <c r="AB62" s="42">
        <v>0.1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2">
        <v>0</v>
      </c>
      <c r="BR62" s="40">
        <v>0</v>
      </c>
      <c r="BS62" s="42">
        <v>0</v>
      </c>
      <c r="BT62" s="42">
        <v>0</v>
      </c>
      <c r="BU62" s="42">
        <v>0</v>
      </c>
      <c r="BV62" s="40">
        <v>0</v>
      </c>
      <c r="BW62" s="40">
        <v>0</v>
      </c>
      <c r="BX62" s="40">
        <v>0</v>
      </c>
      <c r="BY62" s="42">
        <v>0</v>
      </c>
      <c r="BZ62" s="40">
        <v>0</v>
      </c>
      <c r="CA62" s="42">
        <v>0</v>
      </c>
      <c r="CB62" s="42">
        <v>0</v>
      </c>
      <c r="CC62" s="42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  <c r="CL62" s="40">
        <v>0</v>
      </c>
      <c r="CM62" s="40">
        <v>0</v>
      </c>
      <c r="CN62" s="40">
        <v>0</v>
      </c>
      <c r="CO62" s="40">
        <v>0</v>
      </c>
      <c r="CP62" s="40">
        <v>0</v>
      </c>
      <c r="CQ62" s="40">
        <v>0</v>
      </c>
      <c r="CR62" s="40">
        <v>0</v>
      </c>
      <c r="CS62" s="40">
        <v>0</v>
      </c>
      <c r="CT62" s="40">
        <v>0</v>
      </c>
      <c r="CU62" s="40">
        <v>0</v>
      </c>
      <c r="CV62" s="34">
        <f t="shared" si="16"/>
        <v>0.1</v>
      </c>
      <c r="CW62" s="34">
        <f t="shared" si="70"/>
        <v>0</v>
      </c>
      <c r="CX62" s="34">
        <f t="shared" si="71"/>
        <v>0</v>
      </c>
      <c r="CY62" s="34">
        <f t="shared" si="72"/>
        <v>0</v>
      </c>
      <c r="CZ62" s="34">
        <f t="shared" si="73"/>
        <v>0</v>
      </c>
      <c r="DA62" s="34">
        <f t="shared" si="74"/>
        <v>0</v>
      </c>
      <c r="DB62" s="34">
        <f t="shared" si="75"/>
        <v>0</v>
      </c>
      <c r="DC62" s="34">
        <f t="shared" si="76"/>
        <v>0</v>
      </c>
      <c r="DD62" s="34">
        <f t="shared" si="17"/>
        <v>0.1</v>
      </c>
      <c r="DE62" s="34">
        <f t="shared" si="77"/>
        <v>0</v>
      </c>
      <c r="DF62" s="34">
        <f t="shared" si="78"/>
        <v>0</v>
      </c>
      <c r="DG62" s="34">
        <f t="shared" si="79"/>
        <v>0</v>
      </c>
      <c r="DH62" s="34">
        <f t="shared" si="80"/>
        <v>0</v>
      </c>
      <c r="DI62" s="34">
        <f t="shared" si="81"/>
        <v>0</v>
      </c>
      <c r="DJ62" s="34">
        <f t="shared" si="82"/>
        <v>0</v>
      </c>
      <c r="DK62" s="34">
        <f t="shared" si="83"/>
        <v>0</v>
      </c>
      <c r="DL62" s="38"/>
    </row>
    <row r="63" spans="1:116" ht="31.5" x14ac:dyDescent="0.25">
      <c r="A63" s="31" t="s">
        <v>140</v>
      </c>
      <c r="B63" s="32" t="s">
        <v>307</v>
      </c>
      <c r="C63" s="33" t="s">
        <v>308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0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2">
        <v>0</v>
      </c>
      <c r="BR63" s="40">
        <v>0</v>
      </c>
      <c r="BS63" s="42">
        <v>0</v>
      </c>
      <c r="BT63" s="42">
        <v>0</v>
      </c>
      <c r="BU63" s="42">
        <v>0</v>
      </c>
      <c r="BV63" s="40">
        <v>0</v>
      </c>
      <c r="BW63" s="40">
        <v>0</v>
      </c>
      <c r="BX63" s="40">
        <v>0</v>
      </c>
      <c r="BY63" s="42">
        <v>0</v>
      </c>
      <c r="BZ63" s="40">
        <v>0</v>
      </c>
      <c r="CA63" s="42">
        <v>0</v>
      </c>
      <c r="CB63" s="42">
        <v>0</v>
      </c>
      <c r="CC63" s="42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34">
        <f t="shared" si="16"/>
        <v>0</v>
      </c>
      <c r="CW63" s="34">
        <f t="shared" si="70"/>
        <v>0</v>
      </c>
      <c r="CX63" s="34">
        <f t="shared" si="71"/>
        <v>0</v>
      </c>
      <c r="CY63" s="34">
        <f t="shared" si="72"/>
        <v>0</v>
      </c>
      <c r="CZ63" s="34">
        <f t="shared" si="73"/>
        <v>0</v>
      </c>
      <c r="DA63" s="34">
        <f t="shared" si="74"/>
        <v>0</v>
      </c>
      <c r="DB63" s="34">
        <f t="shared" si="75"/>
        <v>0</v>
      </c>
      <c r="DC63" s="34">
        <f t="shared" si="76"/>
        <v>0</v>
      </c>
      <c r="DD63" s="34">
        <f t="shared" si="17"/>
        <v>0</v>
      </c>
      <c r="DE63" s="34">
        <f t="shared" si="77"/>
        <v>0</v>
      </c>
      <c r="DF63" s="34">
        <f t="shared" si="78"/>
        <v>0</v>
      </c>
      <c r="DG63" s="34">
        <f t="shared" si="79"/>
        <v>0</v>
      </c>
      <c r="DH63" s="34">
        <f t="shared" si="80"/>
        <v>0</v>
      </c>
      <c r="DI63" s="34">
        <f t="shared" si="81"/>
        <v>0</v>
      </c>
      <c r="DJ63" s="34">
        <f t="shared" si="82"/>
        <v>0</v>
      </c>
      <c r="DK63" s="34">
        <f t="shared" si="83"/>
        <v>0</v>
      </c>
      <c r="DL63" s="38"/>
    </row>
    <row r="64" spans="1:116" ht="31.5" x14ac:dyDescent="0.25">
      <c r="A64" s="31" t="s">
        <v>141</v>
      </c>
      <c r="B64" s="32" t="s">
        <v>309</v>
      </c>
      <c r="C64" s="33" t="s">
        <v>310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0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40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2">
        <v>0</v>
      </c>
      <c r="BR64" s="40">
        <v>0</v>
      </c>
      <c r="BS64" s="42">
        <v>0</v>
      </c>
      <c r="BT64" s="42">
        <v>0</v>
      </c>
      <c r="BU64" s="42">
        <v>0</v>
      </c>
      <c r="BV64" s="40">
        <v>0</v>
      </c>
      <c r="BW64" s="40">
        <v>0</v>
      </c>
      <c r="BX64" s="40">
        <v>0</v>
      </c>
      <c r="BY64" s="42">
        <v>0</v>
      </c>
      <c r="BZ64" s="40">
        <v>0</v>
      </c>
      <c r="CA64" s="42">
        <v>0</v>
      </c>
      <c r="CB64" s="42">
        <v>0</v>
      </c>
      <c r="CC64" s="42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34">
        <f t="shared" si="16"/>
        <v>0</v>
      </c>
      <c r="CW64" s="34">
        <f t="shared" si="70"/>
        <v>0</v>
      </c>
      <c r="CX64" s="34">
        <f t="shared" si="71"/>
        <v>0</v>
      </c>
      <c r="CY64" s="34">
        <f t="shared" si="72"/>
        <v>0</v>
      </c>
      <c r="CZ64" s="34">
        <f t="shared" si="73"/>
        <v>0</v>
      </c>
      <c r="DA64" s="34">
        <f t="shared" si="74"/>
        <v>0</v>
      </c>
      <c r="DB64" s="34">
        <f t="shared" si="75"/>
        <v>0</v>
      </c>
      <c r="DC64" s="34">
        <f t="shared" si="76"/>
        <v>0</v>
      </c>
      <c r="DD64" s="34">
        <f t="shared" si="17"/>
        <v>0</v>
      </c>
      <c r="DE64" s="34">
        <f t="shared" si="77"/>
        <v>0</v>
      </c>
      <c r="DF64" s="34">
        <f t="shared" si="78"/>
        <v>0</v>
      </c>
      <c r="DG64" s="34">
        <f t="shared" si="79"/>
        <v>0</v>
      </c>
      <c r="DH64" s="34">
        <f t="shared" si="80"/>
        <v>0</v>
      </c>
      <c r="DI64" s="34">
        <f t="shared" si="81"/>
        <v>0</v>
      </c>
      <c r="DJ64" s="34">
        <f t="shared" si="82"/>
        <v>0</v>
      </c>
      <c r="DK64" s="34">
        <f t="shared" si="83"/>
        <v>0</v>
      </c>
      <c r="DL64" s="38"/>
    </row>
    <row r="65" spans="1:116" ht="33" customHeight="1" x14ac:dyDescent="0.25">
      <c r="A65" s="31" t="s">
        <v>142</v>
      </c>
      <c r="B65" s="32" t="s">
        <v>311</v>
      </c>
      <c r="C65" s="33" t="s">
        <v>312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0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2">
        <v>0</v>
      </c>
      <c r="BR65" s="40">
        <v>0</v>
      </c>
      <c r="BS65" s="42">
        <v>0</v>
      </c>
      <c r="BT65" s="42">
        <v>0</v>
      </c>
      <c r="BU65" s="42">
        <v>0</v>
      </c>
      <c r="BV65" s="40">
        <v>0</v>
      </c>
      <c r="BW65" s="40">
        <v>0</v>
      </c>
      <c r="BX65" s="40">
        <v>0</v>
      </c>
      <c r="BY65" s="42">
        <v>0</v>
      </c>
      <c r="BZ65" s="40">
        <v>0</v>
      </c>
      <c r="CA65" s="42">
        <v>0</v>
      </c>
      <c r="CB65" s="42">
        <v>0</v>
      </c>
      <c r="CC65" s="42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34">
        <f t="shared" si="16"/>
        <v>0</v>
      </c>
      <c r="CW65" s="34">
        <f t="shared" si="70"/>
        <v>0</v>
      </c>
      <c r="CX65" s="34">
        <f t="shared" si="71"/>
        <v>0</v>
      </c>
      <c r="CY65" s="34">
        <f t="shared" si="72"/>
        <v>0</v>
      </c>
      <c r="CZ65" s="34">
        <f t="shared" si="73"/>
        <v>0</v>
      </c>
      <c r="DA65" s="34">
        <f t="shared" si="74"/>
        <v>0</v>
      </c>
      <c r="DB65" s="34">
        <f t="shared" si="75"/>
        <v>0</v>
      </c>
      <c r="DC65" s="34">
        <f t="shared" si="76"/>
        <v>0</v>
      </c>
      <c r="DD65" s="34">
        <f t="shared" si="17"/>
        <v>0</v>
      </c>
      <c r="DE65" s="34">
        <f t="shared" si="77"/>
        <v>0</v>
      </c>
      <c r="DF65" s="34">
        <f t="shared" si="78"/>
        <v>0</v>
      </c>
      <c r="DG65" s="34">
        <f t="shared" si="79"/>
        <v>0</v>
      </c>
      <c r="DH65" s="34">
        <f t="shared" si="80"/>
        <v>0</v>
      </c>
      <c r="DI65" s="34">
        <f t="shared" si="81"/>
        <v>0</v>
      </c>
      <c r="DJ65" s="34">
        <f t="shared" si="82"/>
        <v>0</v>
      </c>
      <c r="DK65" s="34">
        <f t="shared" si="83"/>
        <v>0</v>
      </c>
      <c r="DL65" s="47" t="s">
        <v>127</v>
      </c>
    </row>
    <row r="66" spans="1:116" ht="36.75" customHeight="1" x14ac:dyDescent="0.25">
      <c r="A66" s="31" t="s">
        <v>143</v>
      </c>
      <c r="B66" s="32" t="s">
        <v>313</v>
      </c>
      <c r="C66" s="33" t="s">
        <v>314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0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2">
        <v>0</v>
      </c>
      <c r="BR66" s="40">
        <v>0</v>
      </c>
      <c r="BS66" s="42">
        <v>0</v>
      </c>
      <c r="BT66" s="42">
        <v>0</v>
      </c>
      <c r="BU66" s="42">
        <v>0</v>
      </c>
      <c r="BV66" s="40">
        <v>0</v>
      </c>
      <c r="BW66" s="40">
        <v>0</v>
      </c>
      <c r="BX66" s="40">
        <v>0</v>
      </c>
      <c r="BY66" s="42">
        <v>0</v>
      </c>
      <c r="BZ66" s="40">
        <v>0</v>
      </c>
      <c r="CA66" s="42">
        <v>0</v>
      </c>
      <c r="CB66" s="42">
        <v>0</v>
      </c>
      <c r="CC66" s="42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34">
        <f t="shared" si="16"/>
        <v>0</v>
      </c>
      <c r="CW66" s="34">
        <f t="shared" si="70"/>
        <v>0</v>
      </c>
      <c r="CX66" s="34">
        <f t="shared" si="71"/>
        <v>0</v>
      </c>
      <c r="CY66" s="34">
        <f t="shared" si="72"/>
        <v>0</v>
      </c>
      <c r="CZ66" s="34">
        <f t="shared" si="73"/>
        <v>0</v>
      </c>
      <c r="DA66" s="34">
        <f t="shared" si="74"/>
        <v>0</v>
      </c>
      <c r="DB66" s="34">
        <f t="shared" si="75"/>
        <v>0</v>
      </c>
      <c r="DC66" s="34">
        <f t="shared" si="76"/>
        <v>0</v>
      </c>
      <c r="DD66" s="34">
        <f t="shared" si="17"/>
        <v>0</v>
      </c>
      <c r="DE66" s="34">
        <f t="shared" si="77"/>
        <v>0</v>
      </c>
      <c r="DF66" s="34">
        <f t="shared" si="78"/>
        <v>0</v>
      </c>
      <c r="DG66" s="34">
        <f t="shared" si="79"/>
        <v>0</v>
      </c>
      <c r="DH66" s="34">
        <f t="shared" si="80"/>
        <v>0</v>
      </c>
      <c r="DI66" s="34">
        <f t="shared" si="81"/>
        <v>0</v>
      </c>
      <c r="DJ66" s="34">
        <f t="shared" si="82"/>
        <v>0</v>
      </c>
      <c r="DK66" s="34">
        <f t="shared" si="83"/>
        <v>0</v>
      </c>
      <c r="DL66" s="47" t="s">
        <v>127</v>
      </c>
    </row>
    <row r="67" spans="1:116" ht="39" customHeight="1" x14ac:dyDescent="0.25">
      <c r="A67" s="31" t="s">
        <v>144</v>
      </c>
      <c r="B67" s="32" t="s">
        <v>315</v>
      </c>
      <c r="C67" s="33" t="s">
        <v>316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0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2">
        <v>0</v>
      </c>
      <c r="BR67" s="40">
        <v>0</v>
      </c>
      <c r="BS67" s="42">
        <v>0</v>
      </c>
      <c r="BT67" s="42">
        <v>0</v>
      </c>
      <c r="BU67" s="42">
        <v>0</v>
      </c>
      <c r="BV67" s="40">
        <v>0</v>
      </c>
      <c r="BW67" s="40">
        <v>0</v>
      </c>
      <c r="BX67" s="40">
        <v>0</v>
      </c>
      <c r="BY67" s="42">
        <v>0</v>
      </c>
      <c r="BZ67" s="40">
        <v>0</v>
      </c>
      <c r="CA67" s="42">
        <v>0</v>
      </c>
      <c r="CB67" s="42">
        <v>0</v>
      </c>
      <c r="CC67" s="42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34">
        <f t="shared" si="16"/>
        <v>0</v>
      </c>
      <c r="CW67" s="34">
        <f t="shared" si="70"/>
        <v>0</v>
      </c>
      <c r="CX67" s="34">
        <f t="shared" si="71"/>
        <v>0</v>
      </c>
      <c r="CY67" s="34">
        <f t="shared" si="72"/>
        <v>0</v>
      </c>
      <c r="CZ67" s="34">
        <f t="shared" si="73"/>
        <v>0</v>
      </c>
      <c r="DA67" s="34">
        <f t="shared" si="74"/>
        <v>0</v>
      </c>
      <c r="DB67" s="34">
        <f t="shared" si="75"/>
        <v>0</v>
      </c>
      <c r="DC67" s="34">
        <f t="shared" si="76"/>
        <v>0</v>
      </c>
      <c r="DD67" s="34">
        <f t="shared" si="17"/>
        <v>0</v>
      </c>
      <c r="DE67" s="34">
        <f t="shared" si="77"/>
        <v>0</v>
      </c>
      <c r="DF67" s="34">
        <f t="shared" si="78"/>
        <v>0</v>
      </c>
      <c r="DG67" s="34">
        <f t="shared" si="79"/>
        <v>0</v>
      </c>
      <c r="DH67" s="34">
        <f t="shared" si="80"/>
        <v>0</v>
      </c>
      <c r="DI67" s="34">
        <f t="shared" si="81"/>
        <v>0</v>
      </c>
      <c r="DJ67" s="34">
        <f t="shared" si="82"/>
        <v>0</v>
      </c>
      <c r="DK67" s="34">
        <f t="shared" si="83"/>
        <v>0</v>
      </c>
      <c r="DL67" s="47" t="s">
        <v>127</v>
      </c>
    </row>
    <row r="68" spans="1:116" ht="31.5" x14ac:dyDescent="0.25">
      <c r="A68" s="31" t="s">
        <v>145</v>
      </c>
      <c r="B68" s="32" t="s">
        <v>317</v>
      </c>
      <c r="C68" s="33" t="s">
        <v>318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0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2">
        <v>0</v>
      </c>
      <c r="BR68" s="40">
        <v>0</v>
      </c>
      <c r="BS68" s="42">
        <v>0</v>
      </c>
      <c r="BT68" s="42">
        <v>0</v>
      </c>
      <c r="BU68" s="42">
        <v>0</v>
      </c>
      <c r="BV68" s="40">
        <v>0</v>
      </c>
      <c r="BW68" s="40">
        <v>0</v>
      </c>
      <c r="BX68" s="40">
        <v>0</v>
      </c>
      <c r="BY68" s="42">
        <v>0</v>
      </c>
      <c r="BZ68" s="40">
        <v>0</v>
      </c>
      <c r="CA68" s="42">
        <v>0</v>
      </c>
      <c r="CB68" s="42">
        <v>0</v>
      </c>
      <c r="CC68" s="42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</v>
      </c>
      <c r="CR68" s="40">
        <v>0</v>
      </c>
      <c r="CS68" s="40">
        <v>0</v>
      </c>
      <c r="CT68" s="40">
        <v>0</v>
      </c>
      <c r="CU68" s="40">
        <v>0</v>
      </c>
      <c r="CV68" s="34">
        <f t="shared" si="16"/>
        <v>0</v>
      </c>
      <c r="CW68" s="34">
        <f t="shared" si="70"/>
        <v>0</v>
      </c>
      <c r="CX68" s="34">
        <f t="shared" si="71"/>
        <v>0</v>
      </c>
      <c r="CY68" s="34">
        <f t="shared" si="72"/>
        <v>0</v>
      </c>
      <c r="CZ68" s="34">
        <f t="shared" si="73"/>
        <v>0</v>
      </c>
      <c r="DA68" s="34">
        <f t="shared" si="74"/>
        <v>0</v>
      </c>
      <c r="DB68" s="34">
        <f t="shared" si="75"/>
        <v>0</v>
      </c>
      <c r="DC68" s="34">
        <f t="shared" si="76"/>
        <v>0</v>
      </c>
      <c r="DD68" s="34">
        <f t="shared" si="17"/>
        <v>0</v>
      </c>
      <c r="DE68" s="34">
        <f t="shared" si="77"/>
        <v>0</v>
      </c>
      <c r="DF68" s="34">
        <f t="shared" si="78"/>
        <v>0</v>
      </c>
      <c r="DG68" s="34">
        <f t="shared" si="79"/>
        <v>0</v>
      </c>
      <c r="DH68" s="34">
        <f t="shared" si="80"/>
        <v>0</v>
      </c>
      <c r="DI68" s="34">
        <f t="shared" si="81"/>
        <v>0</v>
      </c>
      <c r="DJ68" s="34">
        <f t="shared" si="82"/>
        <v>0</v>
      </c>
      <c r="DK68" s="34">
        <f t="shared" si="83"/>
        <v>0</v>
      </c>
      <c r="DL68" s="38"/>
    </row>
    <row r="69" spans="1:116" ht="31.5" x14ac:dyDescent="0.25">
      <c r="A69" s="31" t="s">
        <v>146</v>
      </c>
      <c r="B69" s="32" t="s">
        <v>319</v>
      </c>
      <c r="C69" s="33" t="s">
        <v>320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0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2">
        <v>0</v>
      </c>
      <c r="BR69" s="40">
        <v>0</v>
      </c>
      <c r="BS69" s="42">
        <v>0</v>
      </c>
      <c r="BT69" s="42">
        <v>0</v>
      </c>
      <c r="BU69" s="42">
        <v>0</v>
      </c>
      <c r="BV69" s="40">
        <v>0</v>
      </c>
      <c r="BW69" s="40">
        <v>0</v>
      </c>
      <c r="BX69" s="40">
        <v>0</v>
      </c>
      <c r="BY69" s="42">
        <v>0</v>
      </c>
      <c r="BZ69" s="40">
        <v>0</v>
      </c>
      <c r="CA69" s="42">
        <v>0</v>
      </c>
      <c r="CB69" s="42">
        <v>0</v>
      </c>
      <c r="CC69" s="42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34">
        <f t="shared" si="16"/>
        <v>0</v>
      </c>
      <c r="CW69" s="34">
        <f t="shared" si="70"/>
        <v>0</v>
      </c>
      <c r="CX69" s="34">
        <f t="shared" si="71"/>
        <v>0</v>
      </c>
      <c r="CY69" s="34">
        <f t="shared" si="72"/>
        <v>0</v>
      </c>
      <c r="CZ69" s="34">
        <f t="shared" si="73"/>
        <v>0</v>
      </c>
      <c r="DA69" s="34">
        <f t="shared" si="74"/>
        <v>0</v>
      </c>
      <c r="DB69" s="34">
        <f t="shared" si="75"/>
        <v>0</v>
      </c>
      <c r="DC69" s="34">
        <f t="shared" si="76"/>
        <v>0</v>
      </c>
      <c r="DD69" s="34">
        <f t="shared" si="17"/>
        <v>0</v>
      </c>
      <c r="DE69" s="34">
        <f t="shared" si="77"/>
        <v>0</v>
      </c>
      <c r="DF69" s="34">
        <f t="shared" si="78"/>
        <v>0</v>
      </c>
      <c r="DG69" s="34">
        <f t="shared" si="79"/>
        <v>0</v>
      </c>
      <c r="DH69" s="34">
        <f t="shared" si="80"/>
        <v>0</v>
      </c>
      <c r="DI69" s="34">
        <f t="shared" si="81"/>
        <v>0</v>
      </c>
      <c r="DJ69" s="34">
        <f t="shared" si="82"/>
        <v>0</v>
      </c>
      <c r="DK69" s="34">
        <f t="shared" si="83"/>
        <v>0</v>
      </c>
      <c r="DL69" s="38"/>
    </row>
    <row r="70" spans="1:116" ht="31.5" x14ac:dyDescent="0.25">
      <c r="A70" s="31" t="s">
        <v>147</v>
      </c>
      <c r="B70" s="32" t="s">
        <v>321</v>
      </c>
      <c r="C70" s="33" t="s">
        <v>322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0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v>0</v>
      </c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2">
        <v>0</v>
      </c>
      <c r="BR70" s="40">
        <v>0</v>
      </c>
      <c r="BS70" s="42">
        <v>0</v>
      </c>
      <c r="BT70" s="42">
        <v>0</v>
      </c>
      <c r="BU70" s="42">
        <v>0</v>
      </c>
      <c r="BV70" s="40">
        <v>0</v>
      </c>
      <c r="BW70" s="40">
        <v>0</v>
      </c>
      <c r="BX70" s="40">
        <v>0</v>
      </c>
      <c r="BY70" s="42">
        <v>0</v>
      </c>
      <c r="BZ70" s="40">
        <v>0</v>
      </c>
      <c r="CA70" s="42">
        <v>0</v>
      </c>
      <c r="CB70" s="42">
        <v>0</v>
      </c>
      <c r="CC70" s="42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0</v>
      </c>
      <c r="CP70" s="40">
        <v>0</v>
      </c>
      <c r="CQ70" s="40">
        <v>0</v>
      </c>
      <c r="CR70" s="40">
        <v>0</v>
      </c>
      <c r="CS70" s="40">
        <v>0</v>
      </c>
      <c r="CT70" s="40">
        <v>0</v>
      </c>
      <c r="CU70" s="40">
        <v>0</v>
      </c>
      <c r="CV70" s="34">
        <f t="shared" si="16"/>
        <v>0</v>
      </c>
      <c r="CW70" s="34">
        <f t="shared" si="70"/>
        <v>0</v>
      </c>
      <c r="CX70" s="34">
        <f t="shared" si="71"/>
        <v>0</v>
      </c>
      <c r="CY70" s="34">
        <f t="shared" si="72"/>
        <v>0</v>
      </c>
      <c r="CZ70" s="34">
        <f t="shared" si="73"/>
        <v>0</v>
      </c>
      <c r="DA70" s="34">
        <f t="shared" si="74"/>
        <v>0</v>
      </c>
      <c r="DB70" s="34">
        <f t="shared" si="75"/>
        <v>0</v>
      </c>
      <c r="DC70" s="34">
        <f t="shared" si="76"/>
        <v>0</v>
      </c>
      <c r="DD70" s="34">
        <f t="shared" si="17"/>
        <v>0</v>
      </c>
      <c r="DE70" s="34">
        <f t="shared" si="77"/>
        <v>0</v>
      </c>
      <c r="DF70" s="34">
        <f t="shared" si="78"/>
        <v>0</v>
      </c>
      <c r="DG70" s="34">
        <f t="shared" si="79"/>
        <v>0</v>
      </c>
      <c r="DH70" s="34">
        <f t="shared" si="80"/>
        <v>0</v>
      </c>
      <c r="DI70" s="34">
        <f t="shared" si="81"/>
        <v>0</v>
      </c>
      <c r="DJ70" s="34">
        <f t="shared" si="82"/>
        <v>0</v>
      </c>
      <c r="DK70" s="34">
        <f t="shared" si="83"/>
        <v>0</v>
      </c>
      <c r="DL70" s="38"/>
    </row>
    <row r="71" spans="1:116" ht="31.5" x14ac:dyDescent="0.25">
      <c r="A71" s="31" t="s">
        <v>148</v>
      </c>
      <c r="B71" s="32" t="s">
        <v>323</v>
      </c>
      <c r="C71" s="33" t="s">
        <v>324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0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2">
        <v>0</v>
      </c>
      <c r="BR71" s="40">
        <v>0</v>
      </c>
      <c r="BS71" s="42">
        <v>0</v>
      </c>
      <c r="BT71" s="42">
        <v>0</v>
      </c>
      <c r="BU71" s="42">
        <v>0</v>
      </c>
      <c r="BV71" s="40">
        <v>0</v>
      </c>
      <c r="BW71" s="40">
        <v>0</v>
      </c>
      <c r="BX71" s="40">
        <v>0</v>
      </c>
      <c r="BY71" s="42">
        <v>0</v>
      </c>
      <c r="BZ71" s="40">
        <v>0</v>
      </c>
      <c r="CA71" s="42">
        <v>0</v>
      </c>
      <c r="CB71" s="42">
        <v>0</v>
      </c>
      <c r="CC71" s="42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34">
        <f t="shared" si="16"/>
        <v>0</v>
      </c>
      <c r="CW71" s="34">
        <f t="shared" si="70"/>
        <v>0</v>
      </c>
      <c r="CX71" s="34">
        <f t="shared" si="71"/>
        <v>0</v>
      </c>
      <c r="CY71" s="34">
        <f t="shared" si="72"/>
        <v>0</v>
      </c>
      <c r="CZ71" s="34">
        <f t="shared" si="73"/>
        <v>0</v>
      </c>
      <c r="DA71" s="34">
        <f t="shared" si="74"/>
        <v>0</v>
      </c>
      <c r="DB71" s="34">
        <f t="shared" si="75"/>
        <v>0</v>
      </c>
      <c r="DC71" s="34">
        <f t="shared" si="76"/>
        <v>0</v>
      </c>
      <c r="DD71" s="34">
        <f t="shared" si="17"/>
        <v>0</v>
      </c>
      <c r="DE71" s="34">
        <f t="shared" si="77"/>
        <v>0</v>
      </c>
      <c r="DF71" s="34">
        <f t="shared" si="78"/>
        <v>0</v>
      </c>
      <c r="DG71" s="34">
        <f t="shared" si="79"/>
        <v>0</v>
      </c>
      <c r="DH71" s="34">
        <f t="shared" si="80"/>
        <v>0</v>
      </c>
      <c r="DI71" s="34">
        <f t="shared" si="81"/>
        <v>0</v>
      </c>
      <c r="DJ71" s="34">
        <f t="shared" si="82"/>
        <v>0</v>
      </c>
      <c r="DK71" s="34">
        <f t="shared" si="83"/>
        <v>0</v>
      </c>
      <c r="DL71" s="38"/>
    </row>
    <row r="72" spans="1:116" ht="31.5" x14ac:dyDescent="0.25">
      <c r="A72" s="31" t="s">
        <v>149</v>
      </c>
      <c r="B72" s="32" t="s">
        <v>325</v>
      </c>
      <c r="C72" s="33" t="s">
        <v>326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0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2">
        <v>0</v>
      </c>
      <c r="BR72" s="40">
        <v>0</v>
      </c>
      <c r="BS72" s="42">
        <v>0</v>
      </c>
      <c r="BT72" s="42">
        <v>0</v>
      </c>
      <c r="BU72" s="42">
        <v>0</v>
      </c>
      <c r="BV72" s="40">
        <v>0</v>
      </c>
      <c r="BW72" s="40">
        <v>0</v>
      </c>
      <c r="BX72" s="40">
        <v>0</v>
      </c>
      <c r="BY72" s="42">
        <v>0</v>
      </c>
      <c r="BZ72" s="40">
        <v>0</v>
      </c>
      <c r="CA72" s="42">
        <v>0</v>
      </c>
      <c r="CB72" s="42">
        <v>0</v>
      </c>
      <c r="CC72" s="42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34">
        <f t="shared" si="16"/>
        <v>0</v>
      </c>
      <c r="CW72" s="34">
        <f t="shared" si="70"/>
        <v>0</v>
      </c>
      <c r="CX72" s="34">
        <f t="shared" si="71"/>
        <v>0</v>
      </c>
      <c r="CY72" s="34">
        <f t="shared" si="72"/>
        <v>0</v>
      </c>
      <c r="CZ72" s="34">
        <f t="shared" si="73"/>
        <v>0</v>
      </c>
      <c r="DA72" s="34">
        <f t="shared" si="74"/>
        <v>0</v>
      </c>
      <c r="DB72" s="34">
        <f t="shared" si="75"/>
        <v>0</v>
      </c>
      <c r="DC72" s="34">
        <f t="shared" si="76"/>
        <v>0</v>
      </c>
      <c r="DD72" s="34">
        <f t="shared" si="17"/>
        <v>0</v>
      </c>
      <c r="DE72" s="34">
        <f t="shared" si="77"/>
        <v>0</v>
      </c>
      <c r="DF72" s="34">
        <f t="shared" si="78"/>
        <v>0</v>
      </c>
      <c r="DG72" s="34">
        <f t="shared" si="79"/>
        <v>0</v>
      </c>
      <c r="DH72" s="34">
        <f t="shared" si="80"/>
        <v>0</v>
      </c>
      <c r="DI72" s="34">
        <f t="shared" si="81"/>
        <v>0</v>
      </c>
      <c r="DJ72" s="34">
        <f t="shared" si="82"/>
        <v>0</v>
      </c>
      <c r="DK72" s="34">
        <f t="shared" si="83"/>
        <v>0</v>
      </c>
      <c r="DL72" s="38"/>
    </row>
    <row r="73" spans="1:116" ht="31.5" x14ac:dyDescent="0.25">
      <c r="A73" s="31" t="s">
        <v>150</v>
      </c>
      <c r="B73" s="32" t="s">
        <v>327</v>
      </c>
      <c r="C73" s="33" t="s">
        <v>328</v>
      </c>
      <c r="D73" s="40">
        <v>0.25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0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2">
        <v>0</v>
      </c>
      <c r="BR73" s="40">
        <v>0</v>
      </c>
      <c r="BS73" s="42">
        <v>0</v>
      </c>
      <c r="BT73" s="42">
        <v>0</v>
      </c>
      <c r="BU73" s="42">
        <v>0</v>
      </c>
      <c r="BV73" s="40">
        <v>0</v>
      </c>
      <c r="BW73" s="40">
        <v>0</v>
      </c>
      <c r="BX73" s="40">
        <v>0</v>
      </c>
      <c r="BY73" s="42">
        <v>0</v>
      </c>
      <c r="BZ73" s="40">
        <v>0</v>
      </c>
      <c r="CA73" s="42">
        <v>0</v>
      </c>
      <c r="CB73" s="42">
        <v>0</v>
      </c>
      <c r="CC73" s="42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34">
        <f t="shared" si="16"/>
        <v>0</v>
      </c>
      <c r="CW73" s="34">
        <f t="shared" si="70"/>
        <v>0</v>
      </c>
      <c r="CX73" s="34">
        <f t="shared" si="71"/>
        <v>0</v>
      </c>
      <c r="CY73" s="34">
        <f t="shared" si="72"/>
        <v>0</v>
      </c>
      <c r="CZ73" s="34">
        <f t="shared" si="73"/>
        <v>0</v>
      </c>
      <c r="DA73" s="34">
        <f t="shared" si="74"/>
        <v>0</v>
      </c>
      <c r="DB73" s="34">
        <f t="shared" si="75"/>
        <v>0</v>
      </c>
      <c r="DC73" s="34">
        <f t="shared" si="76"/>
        <v>0</v>
      </c>
      <c r="DD73" s="34">
        <f t="shared" si="17"/>
        <v>0</v>
      </c>
      <c r="DE73" s="34">
        <f t="shared" si="77"/>
        <v>0</v>
      </c>
      <c r="DF73" s="34">
        <f t="shared" si="78"/>
        <v>0</v>
      </c>
      <c r="DG73" s="34">
        <f t="shared" si="79"/>
        <v>0</v>
      </c>
      <c r="DH73" s="34">
        <f t="shared" si="80"/>
        <v>0</v>
      </c>
      <c r="DI73" s="34">
        <f t="shared" si="81"/>
        <v>0</v>
      </c>
      <c r="DJ73" s="34">
        <f t="shared" si="82"/>
        <v>0</v>
      </c>
      <c r="DK73" s="34">
        <f t="shared" si="83"/>
        <v>0</v>
      </c>
      <c r="DL73" s="38"/>
    </row>
    <row r="74" spans="1:116" ht="31.5" x14ac:dyDescent="0.25">
      <c r="A74" s="31" t="s">
        <v>151</v>
      </c>
      <c r="B74" s="32" t="s">
        <v>329</v>
      </c>
      <c r="C74" s="33" t="s">
        <v>330</v>
      </c>
      <c r="D74" s="40">
        <v>0.1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0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2">
        <v>0</v>
      </c>
      <c r="BR74" s="40">
        <v>0</v>
      </c>
      <c r="BS74" s="42">
        <v>0</v>
      </c>
      <c r="BT74" s="42">
        <v>0</v>
      </c>
      <c r="BU74" s="42">
        <v>0</v>
      </c>
      <c r="BV74" s="40">
        <v>0</v>
      </c>
      <c r="BW74" s="40">
        <v>0</v>
      </c>
      <c r="BX74" s="40">
        <v>0</v>
      </c>
      <c r="BY74" s="42">
        <v>0</v>
      </c>
      <c r="BZ74" s="40">
        <v>0</v>
      </c>
      <c r="CA74" s="42">
        <v>0</v>
      </c>
      <c r="CB74" s="42">
        <v>0</v>
      </c>
      <c r="CC74" s="42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34">
        <f t="shared" si="16"/>
        <v>0</v>
      </c>
      <c r="CW74" s="34">
        <f t="shared" si="70"/>
        <v>0</v>
      </c>
      <c r="CX74" s="34">
        <f t="shared" si="71"/>
        <v>0</v>
      </c>
      <c r="CY74" s="34">
        <f t="shared" si="72"/>
        <v>0</v>
      </c>
      <c r="CZ74" s="34">
        <f t="shared" si="73"/>
        <v>0</v>
      </c>
      <c r="DA74" s="34">
        <f t="shared" si="74"/>
        <v>0</v>
      </c>
      <c r="DB74" s="34">
        <f t="shared" si="75"/>
        <v>0</v>
      </c>
      <c r="DC74" s="34">
        <f t="shared" si="76"/>
        <v>0</v>
      </c>
      <c r="DD74" s="34">
        <f t="shared" si="17"/>
        <v>0</v>
      </c>
      <c r="DE74" s="34">
        <f t="shared" si="77"/>
        <v>0</v>
      </c>
      <c r="DF74" s="34">
        <f t="shared" si="78"/>
        <v>0</v>
      </c>
      <c r="DG74" s="34">
        <f t="shared" si="79"/>
        <v>0</v>
      </c>
      <c r="DH74" s="34">
        <f t="shared" si="80"/>
        <v>0</v>
      </c>
      <c r="DI74" s="34">
        <f t="shared" si="81"/>
        <v>0</v>
      </c>
      <c r="DJ74" s="34">
        <f t="shared" si="82"/>
        <v>0</v>
      </c>
      <c r="DK74" s="34">
        <f t="shared" si="83"/>
        <v>0</v>
      </c>
      <c r="DL74" s="38"/>
    </row>
    <row r="75" spans="1:116" ht="31.5" x14ac:dyDescent="0.25">
      <c r="A75" s="31" t="s">
        <v>152</v>
      </c>
      <c r="B75" s="48" t="s">
        <v>331</v>
      </c>
      <c r="C75" s="49" t="s">
        <v>332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50">
        <v>6.3E-2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50">
        <v>6.3E-2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34">
        <f t="shared" si="16"/>
        <v>6.3E-2</v>
      </c>
      <c r="CW75" s="34">
        <f t="shared" si="70"/>
        <v>0</v>
      </c>
      <c r="CX75" s="34">
        <f t="shared" si="71"/>
        <v>0</v>
      </c>
      <c r="CY75" s="34">
        <f t="shared" si="72"/>
        <v>0</v>
      </c>
      <c r="CZ75" s="34">
        <f t="shared" si="73"/>
        <v>0</v>
      </c>
      <c r="DA75" s="34">
        <f t="shared" si="74"/>
        <v>0</v>
      </c>
      <c r="DB75" s="34">
        <f t="shared" si="75"/>
        <v>0</v>
      </c>
      <c r="DC75" s="34">
        <f t="shared" si="76"/>
        <v>0</v>
      </c>
      <c r="DD75" s="34">
        <f t="shared" si="17"/>
        <v>6.3E-2</v>
      </c>
      <c r="DE75" s="34">
        <f t="shared" si="77"/>
        <v>0</v>
      </c>
      <c r="DF75" s="34">
        <f t="shared" si="78"/>
        <v>0</v>
      </c>
      <c r="DG75" s="34">
        <f t="shared" si="79"/>
        <v>0</v>
      </c>
      <c r="DH75" s="34">
        <f t="shared" si="80"/>
        <v>0</v>
      </c>
      <c r="DI75" s="34">
        <f t="shared" si="81"/>
        <v>0</v>
      </c>
      <c r="DJ75" s="34">
        <f t="shared" si="82"/>
        <v>0</v>
      </c>
      <c r="DK75" s="34">
        <f t="shared" si="83"/>
        <v>0</v>
      </c>
      <c r="DL75" s="38"/>
    </row>
    <row r="76" spans="1:116" ht="47.25" x14ac:dyDescent="0.25">
      <c r="A76" s="31" t="s">
        <v>153</v>
      </c>
      <c r="B76" s="48" t="s">
        <v>333</v>
      </c>
      <c r="C76" s="49" t="s">
        <v>334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2">
        <v>0.25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2">
        <v>0.25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34">
        <f t="shared" si="16"/>
        <v>0.25</v>
      </c>
      <c r="CW76" s="34">
        <f t="shared" si="70"/>
        <v>0</v>
      </c>
      <c r="CX76" s="34">
        <f t="shared" si="71"/>
        <v>0</v>
      </c>
      <c r="CY76" s="34">
        <f t="shared" si="72"/>
        <v>0</v>
      </c>
      <c r="CZ76" s="34">
        <f t="shared" si="73"/>
        <v>0</v>
      </c>
      <c r="DA76" s="34">
        <f t="shared" si="74"/>
        <v>0</v>
      </c>
      <c r="DB76" s="34">
        <f t="shared" si="75"/>
        <v>0</v>
      </c>
      <c r="DC76" s="34">
        <f t="shared" si="76"/>
        <v>0</v>
      </c>
      <c r="DD76" s="34">
        <f t="shared" si="17"/>
        <v>0.25</v>
      </c>
      <c r="DE76" s="34">
        <f t="shared" si="77"/>
        <v>0</v>
      </c>
      <c r="DF76" s="34">
        <f t="shared" si="78"/>
        <v>0</v>
      </c>
      <c r="DG76" s="34">
        <f t="shared" si="79"/>
        <v>0</v>
      </c>
      <c r="DH76" s="34">
        <f t="shared" si="80"/>
        <v>0</v>
      </c>
      <c r="DI76" s="34">
        <f t="shared" si="81"/>
        <v>0</v>
      </c>
      <c r="DJ76" s="34">
        <f t="shared" si="82"/>
        <v>0</v>
      </c>
      <c r="DK76" s="34">
        <f t="shared" si="83"/>
        <v>0</v>
      </c>
      <c r="DL76" s="38"/>
    </row>
    <row r="77" spans="1:116" ht="31.5" x14ac:dyDescent="0.25">
      <c r="A77" s="31" t="s">
        <v>154</v>
      </c>
      <c r="B77" s="48" t="s">
        <v>335</v>
      </c>
      <c r="C77" s="49" t="s">
        <v>336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2">
        <v>0.25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2">
        <v>0.25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34">
        <f t="shared" si="16"/>
        <v>0.25</v>
      </c>
      <c r="CW77" s="34">
        <f t="shared" si="70"/>
        <v>0</v>
      </c>
      <c r="CX77" s="34">
        <f t="shared" si="71"/>
        <v>0</v>
      </c>
      <c r="CY77" s="34">
        <f t="shared" si="72"/>
        <v>0</v>
      </c>
      <c r="CZ77" s="34">
        <f t="shared" si="73"/>
        <v>0</v>
      </c>
      <c r="DA77" s="34">
        <f t="shared" si="74"/>
        <v>0</v>
      </c>
      <c r="DB77" s="34">
        <f t="shared" si="75"/>
        <v>0</v>
      </c>
      <c r="DC77" s="34">
        <f t="shared" si="76"/>
        <v>0</v>
      </c>
      <c r="DD77" s="34">
        <f t="shared" si="17"/>
        <v>0.25</v>
      </c>
      <c r="DE77" s="34">
        <f t="shared" si="77"/>
        <v>0</v>
      </c>
      <c r="DF77" s="34">
        <f t="shared" si="78"/>
        <v>0</v>
      </c>
      <c r="DG77" s="34">
        <f t="shared" si="79"/>
        <v>0</v>
      </c>
      <c r="DH77" s="34">
        <f t="shared" si="80"/>
        <v>0</v>
      </c>
      <c r="DI77" s="34">
        <f t="shared" si="81"/>
        <v>0</v>
      </c>
      <c r="DJ77" s="34">
        <f t="shared" si="82"/>
        <v>0</v>
      </c>
      <c r="DK77" s="34">
        <f t="shared" si="83"/>
        <v>0</v>
      </c>
      <c r="DL77" s="38"/>
    </row>
    <row r="78" spans="1:116" ht="63" x14ac:dyDescent="0.25">
      <c r="A78" s="31" t="s">
        <v>155</v>
      </c>
      <c r="B78" s="48" t="s">
        <v>337</v>
      </c>
      <c r="C78" s="49" t="s">
        <v>338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2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2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34">
        <f t="shared" si="16"/>
        <v>0</v>
      </c>
      <c r="CW78" s="34">
        <f t="shared" si="70"/>
        <v>0</v>
      </c>
      <c r="CX78" s="34">
        <f t="shared" si="71"/>
        <v>0</v>
      </c>
      <c r="CY78" s="34">
        <f t="shared" si="72"/>
        <v>0</v>
      </c>
      <c r="CZ78" s="34">
        <f t="shared" si="73"/>
        <v>0</v>
      </c>
      <c r="DA78" s="34">
        <f t="shared" si="74"/>
        <v>0</v>
      </c>
      <c r="DB78" s="34">
        <f t="shared" si="75"/>
        <v>0</v>
      </c>
      <c r="DC78" s="34">
        <f t="shared" si="76"/>
        <v>0</v>
      </c>
      <c r="DD78" s="34">
        <f t="shared" si="17"/>
        <v>0</v>
      </c>
      <c r="DE78" s="34">
        <f t="shared" si="77"/>
        <v>0</v>
      </c>
      <c r="DF78" s="34">
        <f t="shared" si="78"/>
        <v>0</v>
      </c>
      <c r="DG78" s="34">
        <f t="shared" si="79"/>
        <v>0</v>
      </c>
      <c r="DH78" s="34">
        <f t="shared" si="80"/>
        <v>0</v>
      </c>
      <c r="DI78" s="34">
        <f t="shared" si="81"/>
        <v>0</v>
      </c>
      <c r="DJ78" s="34">
        <f t="shared" si="82"/>
        <v>0</v>
      </c>
      <c r="DK78" s="34">
        <f t="shared" si="83"/>
        <v>0</v>
      </c>
      <c r="DL78" s="38"/>
    </row>
    <row r="79" spans="1:116" ht="31.5" x14ac:dyDescent="0.25">
      <c r="A79" s="31" t="s">
        <v>156</v>
      </c>
      <c r="B79" s="48" t="s">
        <v>339</v>
      </c>
      <c r="C79" s="49" t="s">
        <v>340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2">
        <v>0.25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2">
        <v>0.25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34">
        <f t="shared" si="16"/>
        <v>0.25</v>
      </c>
      <c r="CW79" s="34">
        <f t="shared" si="70"/>
        <v>0</v>
      </c>
      <c r="CX79" s="34">
        <f t="shared" si="71"/>
        <v>0</v>
      </c>
      <c r="CY79" s="34">
        <f t="shared" si="72"/>
        <v>0</v>
      </c>
      <c r="CZ79" s="34">
        <f t="shared" si="73"/>
        <v>0</v>
      </c>
      <c r="DA79" s="34">
        <f t="shared" si="74"/>
        <v>0</v>
      </c>
      <c r="DB79" s="34">
        <f t="shared" si="75"/>
        <v>0</v>
      </c>
      <c r="DC79" s="34">
        <f t="shared" si="76"/>
        <v>0</v>
      </c>
      <c r="DD79" s="34">
        <f t="shared" si="17"/>
        <v>0.25</v>
      </c>
      <c r="DE79" s="34">
        <f t="shared" si="77"/>
        <v>0</v>
      </c>
      <c r="DF79" s="34">
        <f t="shared" si="78"/>
        <v>0</v>
      </c>
      <c r="DG79" s="34">
        <f t="shared" si="79"/>
        <v>0</v>
      </c>
      <c r="DH79" s="34">
        <f t="shared" si="80"/>
        <v>0</v>
      </c>
      <c r="DI79" s="34">
        <f t="shared" si="81"/>
        <v>0</v>
      </c>
      <c r="DJ79" s="34">
        <f t="shared" si="82"/>
        <v>0</v>
      </c>
      <c r="DK79" s="34">
        <f t="shared" si="83"/>
        <v>0</v>
      </c>
      <c r="DL79" s="38"/>
    </row>
    <row r="80" spans="1:116" ht="47.25" x14ac:dyDescent="0.25">
      <c r="A80" s="31" t="s">
        <v>157</v>
      </c>
      <c r="B80" s="48" t="s">
        <v>341</v>
      </c>
      <c r="C80" s="49" t="s">
        <v>342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34">
        <f t="shared" si="16"/>
        <v>0</v>
      </c>
      <c r="CW80" s="34">
        <f t="shared" si="70"/>
        <v>0</v>
      </c>
      <c r="CX80" s="34">
        <f t="shared" si="71"/>
        <v>0</v>
      </c>
      <c r="CY80" s="34">
        <f t="shared" si="72"/>
        <v>0</v>
      </c>
      <c r="CZ80" s="34">
        <f t="shared" si="73"/>
        <v>0</v>
      </c>
      <c r="DA80" s="34">
        <f t="shared" si="74"/>
        <v>0</v>
      </c>
      <c r="DB80" s="34">
        <f t="shared" si="75"/>
        <v>0</v>
      </c>
      <c r="DC80" s="34">
        <f t="shared" si="76"/>
        <v>0</v>
      </c>
      <c r="DD80" s="34">
        <f t="shared" si="17"/>
        <v>0</v>
      </c>
      <c r="DE80" s="34">
        <f t="shared" si="77"/>
        <v>0</v>
      </c>
      <c r="DF80" s="34">
        <f t="shared" si="78"/>
        <v>0</v>
      </c>
      <c r="DG80" s="34">
        <f t="shared" si="79"/>
        <v>0</v>
      </c>
      <c r="DH80" s="34">
        <f t="shared" si="80"/>
        <v>0</v>
      </c>
      <c r="DI80" s="34">
        <f t="shared" si="81"/>
        <v>0</v>
      </c>
      <c r="DJ80" s="34">
        <f t="shared" si="82"/>
        <v>0</v>
      </c>
      <c r="DK80" s="34">
        <f t="shared" si="83"/>
        <v>0</v>
      </c>
      <c r="DL80" s="38"/>
    </row>
    <row r="81" spans="1:116" ht="47.25" x14ac:dyDescent="0.25">
      <c r="A81" s="31" t="s">
        <v>158</v>
      </c>
      <c r="B81" s="48" t="s">
        <v>343</v>
      </c>
      <c r="C81" s="49" t="s">
        <v>344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34">
        <f t="shared" ref="CV81:CV144" si="114">SUM(T81,AJ81,AZ81,BP81,CF81,)</f>
        <v>0</v>
      </c>
      <c r="CW81" s="34">
        <f t="shared" si="70"/>
        <v>0</v>
      </c>
      <c r="CX81" s="34">
        <f t="shared" si="71"/>
        <v>0</v>
      </c>
      <c r="CY81" s="34">
        <f t="shared" si="72"/>
        <v>0</v>
      </c>
      <c r="CZ81" s="34">
        <f t="shared" si="73"/>
        <v>0</v>
      </c>
      <c r="DA81" s="34">
        <f t="shared" si="74"/>
        <v>0</v>
      </c>
      <c r="DB81" s="34">
        <f t="shared" si="75"/>
        <v>0</v>
      </c>
      <c r="DC81" s="34">
        <f t="shared" si="76"/>
        <v>0</v>
      </c>
      <c r="DD81" s="34">
        <f t="shared" ref="DD81:DD144" si="115">SUM(AB81,AR81,BH81,BX81,CN81,)</f>
        <v>0</v>
      </c>
      <c r="DE81" s="34">
        <f t="shared" si="77"/>
        <v>0</v>
      </c>
      <c r="DF81" s="34">
        <f t="shared" si="78"/>
        <v>0</v>
      </c>
      <c r="DG81" s="34">
        <f t="shared" si="79"/>
        <v>0</v>
      </c>
      <c r="DH81" s="34">
        <f t="shared" si="80"/>
        <v>0</v>
      </c>
      <c r="DI81" s="34">
        <f t="shared" si="81"/>
        <v>0</v>
      </c>
      <c r="DJ81" s="34">
        <f t="shared" si="82"/>
        <v>0</v>
      </c>
      <c r="DK81" s="34">
        <f t="shared" si="83"/>
        <v>0</v>
      </c>
      <c r="DL81" s="38"/>
    </row>
    <row r="82" spans="1:116" ht="47.25" x14ac:dyDescent="0.25">
      <c r="A82" s="31" t="s">
        <v>159</v>
      </c>
      <c r="B82" s="48" t="s">
        <v>345</v>
      </c>
      <c r="C82" s="49" t="s">
        <v>346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2">
        <v>0.21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34">
        <f t="shared" si="114"/>
        <v>0</v>
      </c>
      <c r="CW82" s="34">
        <f t="shared" si="70"/>
        <v>0</v>
      </c>
      <c r="CX82" s="34">
        <f t="shared" si="71"/>
        <v>0</v>
      </c>
      <c r="CY82" s="34">
        <f t="shared" si="72"/>
        <v>0</v>
      </c>
      <c r="CZ82" s="34">
        <f t="shared" si="73"/>
        <v>0</v>
      </c>
      <c r="DA82" s="34">
        <f t="shared" si="74"/>
        <v>0</v>
      </c>
      <c r="DB82" s="34">
        <f t="shared" si="75"/>
        <v>0</v>
      </c>
      <c r="DC82" s="34">
        <f t="shared" si="76"/>
        <v>0</v>
      </c>
      <c r="DD82" s="34">
        <f t="shared" si="115"/>
        <v>0</v>
      </c>
      <c r="DE82" s="34">
        <f t="shared" si="77"/>
        <v>0</v>
      </c>
      <c r="DF82" s="34">
        <f t="shared" si="78"/>
        <v>0.21</v>
      </c>
      <c r="DG82" s="34">
        <f t="shared" si="79"/>
        <v>0</v>
      </c>
      <c r="DH82" s="34">
        <f t="shared" si="80"/>
        <v>0</v>
      </c>
      <c r="DI82" s="34">
        <f t="shared" si="81"/>
        <v>0</v>
      </c>
      <c r="DJ82" s="34">
        <f t="shared" si="82"/>
        <v>0</v>
      </c>
      <c r="DK82" s="34">
        <f t="shared" si="83"/>
        <v>0</v>
      </c>
      <c r="DL82" s="38"/>
    </row>
    <row r="83" spans="1:116" ht="47.25" x14ac:dyDescent="0.25">
      <c r="A83" s="31" t="s">
        <v>160</v>
      </c>
      <c r="B83" s="48" t="s">
        <v>347</v>
      </c>
      <c r="C83" s="49" t="s">
        <v>348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34">
        <f t="shared" si="114"/>
        <v>0</v>
      </c>
      <c r="CW83" s="34">
        <f t="shared" si="70"/>
        <v>0</v>
      </c>
      <c r="CX83" s="34">
        <f t="shared" si="71"/>
        <v>0</v>
      </c>
      <c r="CY83" s="34">
        <f t="shared" si="72"/>
        <v>0</v>
      </c>
      <c r="CZ83" s="34">
        <f t="shared" si="73"/>
        <v>0</v>
      </c>
      <c r="DA83" s="34">
        <f t="shared" si="74"/>
        <v>0</v>
      </c>
      <c r="DB83" s="34">
        <f t="shared" si="75"/>
        <v>0</v>
      </c>
      <c r="DC83" s="34">
        <f t="shared" si="76"/>
        <v>0</v>
      </c>
      <c r="DD83" s="34">
        <f t="shared" si="115"/>
        <v>0</v>
      </c>
      <c r="DE83" s="34">
        <f t="shared" si="77"/>
        <v>0</v>
      </c>
      <c r="DF83" s="34">
        <f t="shared" si="78"/>
        <v>0</v>
      </c>
      <c r="DG83" s="34">
        <f t="shared" si="79"/>
        <v>0</v>
      </c>
      <c r="DH83" s="34">
        <f t="shared" si="80"/>
        <v>0</v>
      </c>
      <c r="DI83" s="34">
        <f t="shared" si="81"/>
        <v>0</v>
      </c>
      <c r="DJ83" s="34">
        <f t="shared" si="82"/>
        <v>0</v>
      </c>
      <c r="DK83" s="34">
        <f t="shared" si="83"/>
        <v>0</v>
      </c>
      <c r="DL83" s="38"/>
    </row>
    <row r="84" spans="1:116" ht="47.25" x14ac:dyDescent="0.25">
      <c r="A84" s="31" t="s">
        <v>161</v>
      </c>
      <c r="B84" s="48" t="s">
        <v>349</v>
      </c>
      <c r="C84" s="49" t="s">
        <v>350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34">
        <f t="shared" si="114"/>
        <v>0</v>
      </c>
      <c r="CW84" s="34">
        <f t="shared" si="70"/>
        <v>0</v>
      </c>
      <c r="CX84" s="34">
        <f t="shared" si="71"/>
        <v>0</v>
      </c>
      <c r="CY84" s="34">
        <f t="shared" si="72"/>
        <v>0</v>
      </c>
      <c r="CZ84" s="34">
        <f t="shared" si="73"/>
        <v>0</v>
      </c>
      <c r="DA84" s="34">
        <f t="shared" si="74"/>
        <v>0</v>
      </c>
      <c r="DB84" s="34">
        <f t="shared" si="75"/>
        <v>0</v>
      </c>
      <c r="DC84" s="34">
        <f t="shared" si="76"/>
        <v>0</v>
      </c>
      <c r="DD84" s="34">
        <f t="shared" si="115"/>
        <v>0</v>
      </c>
      <c r="DE84" s="34">
        <f t="shared" si="77"/>
        <v>0</v>
      </c>
      <c r="DF84" s="34">
        <f t="shared" si="78"/>
        <v>0</v>
      </c>
      <c r="DG84" s="34">
        <f t="shared" si="79"/>
        <v>0</v>
      </c>
      <c r="DH84" s="34">
        <f t="shared" si="80"/>
        <v>0</v>
      </c>
      <c r="DI84" s="34">
        <f t="shared" si="81"/>
        <v>0</v>
      </c>
      <c r="DJ84" s="34">
        <f t="shared" si="82"/>
        <v>0</v>
      </c>
      <c r="DK84" s="34">
        <f t="shared" si="83"/>
        <v>0</v>
      </c>
      <c r="DL84" s="38"/>
    </row>
    <row r="85" spans="1:116" ht="47.25" x14ac:dyDescent="0.25">
      <c r="A85" s="31" t="s">
        <v>162</v>
      </c>
      <c r="B85" s="48" t="s">
        <v>351</v>
      </c>
      <c r="C85" s="49" t="s">
        <v>352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0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2">
        <v>0</v>
      </c>
      <c r="BR85" s="40">
        <v>0</v>
      </c>
      <c r="BS85" s="42">
        <v>0</v>
      </c>
      <c r="BT85" s="42">
        <v>0</v>
      </c>
      <c r="BU85" s="42">
        <v>0</v>
      </c>
      <c r="BV85" s="40">
        <v>0</v>
      </c>
      <c r="BW85" s="40">
        <v>0</v>
      </c>
      <c r="BX85" s="40">
        <v>0</v>
      </c>
      <c r="BY85" s="42">
        <v>0</v>
      </c>
      <c r="BZ85" s="40">
        <v>0</v>
      </c>
      <c r="CA85" s="42">
        <v>0</v>
      </c>
      <c r="CB85" s="42">
        <v>0</v>
      </c>
      <c r="CC85" s="42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34">
        <f t="shared" si="114"/>
        <v>0</v>
      </c>
      <c r="CW85" s="34">
        <f t="shared" si="70"/>
        <v>0</v>
      </c>
      <c r="CX85" s="34">
        <f t="shared" si="71"/>
        <v>0</v>
      </c>
      <c r="CY85" s="34">
        <f t="shared" si="72"/>
        <v>0</v>
      </c>
      <c r="CZ85" s="34">
        <f t="shared" si="73"/>
        <v>0</v>
      </c>
      <c r="DA85" s="34">
        <f t="shared" si="74"/>
        <v>0</v>
      </c>
      <c r="DB85" s="34">
        <f t="shared" si="75"/>
        <v>0</v>
      </c>
      <c r="DC85" s="34">
        <f t="shared" si="76"/>
        <v>0</v>
      </c>
      <c r="DD85" s="34">
        <f t="shared" si="115"/>
        <v>0</v>
      </c>
      <c r="DE85" s="34">
        <f t="shared" si="77"/>
        <v>0</v>
      </c>
      <c r="DF85" s="34">
        <f t="shared" si="78"/>
        <v>0</v>
      </c>
      <c r="DG85" s="34">
        <f t="shared" si="79"/>
        <v>0</v>
      </c>
      <c r="DH85" s="34">
        <f t="shared" si="80"/>
        <v>0</v>
      </c>
      <c r="DI85" s="34">
        <f t="shared" si="81"/>
        <v>0</v>
      </c>
      <c r="DJ85" s="34">
        <f t="shared" si="82"/>
        <v>0</v>
      </c>
      <c r="DK85" s="34">
        <f t="shared" si="83"/>
        <v>0</v>
      </c>
      <c r="DL85" s="38"/>
    </row>
    <row r="86" spans="1:116" ht="47.25" x14ac:dyDescent="0.25">
      <c r="A86" s="31" t="s">
        <v>163</v>
      </c>
      <c r="B86" s="51" t="s">
        <v>679</v>
      </c>
      <c r="C86" s="52" t="s">
        <v>680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0</v>
      </c>
      <c r="AZ86" s="40"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34">
        <f t="shared" si="114"/>
        <v>0</v>
      </c>
      <c r="CW86" s="34">
        <f t="shared" si="70"/>
        <v>0</v>
      </c>
      <c r="CX86" s="34">
        <f t="shared" si="71"/>
        <v>0</v>
      </c>
      <c r="CY86" s="34">
        <f t="shared" si="72"/>
        <v>0</v>
      </c>
      <c r="CZ86" s="34">
        <f t="shared" si="73"/>
        <v>0</v>
      </c>
      <c r="DA86" s="34">
        <f t="shared" si="74"/>
        <v>0</v>
      </c>
      <c r="DB86" s="34">
        <f t="shared" si="75"/>
        <v>0</v>
      </c>
      <c r="DC86" s="34">
        <f t="shared" si="76"/>
        <v>0</v>
      </c>
      <c r="DD86" s="34">
        <f t="shared" si="115"/>
        <v>0</v>
      </c>
      <c r="DE86" s="34">
        <f t="shared" si="77"/>
        <v>0</v>
      </c>
      <c r="DF86" s="34">
        <f t="shared" si="78"/>
        <v>0</v>
      </c>
      <c r="DG86" s="34">
        <f t="shared" si="79"/>
        <v>0</v>
      </c>
      <c r="DH86" s="34">
        <f t="shared" si="80"/>
        <v>0</v>
      </c>
      <c r="DI86" s="34">
        <f t="shared" si="81"/>
        <v>0</v>
      </c>
      <c r="DJ86" s="34">
        <f t="shared" si="82"/>
        <v>0</v>
      </c>
      <c r="DK86" s="34">
        <f t="shared" si="83"/>
        <v>0</v>
      </c>
      <c r="DL86" s="38"/>
    </row>
    <row r="87" spans="1:116" ht="63" x14ac:dyDescent="0.25">
      <c r="A87" s="31" t="s">
        <v>164</v>
      </c>
      <c r="B87" s="51" t="s">
        <v>681</v>
      </c>
      <c r="C87" s="52" t="s">
        <v>682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0.8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0.8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0.8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34">
        <f t="shared" si="114"/>
        <v>0.8</v>
      </c>
      <c r="CW87" s="34">
        <f t="shared" si="70"/>
        <v>0</v>
      </c>
      <c r="CX87" s="34">
        <f t="shared" si="71"/>
        <v>0</v>
      </c>
      <c r="CY87" s="34">
        <f t="shared" si="72"/>
        <v>0</v>
      </c>
      <c r="CZ87" s="34">
        <f t="shared" si="73"/>
        <v>0</v>
      </c>
      <c r="DA87" s="34">
        <f t="shared" si="74"/>
        <v>0</v>
      </c>
      <c r="DB87" s="34">
        <f t="shared" si="75"/>
        <v>0</v>
      </c>
      <c r="DC87" s="34">
        <f t="shared" si="76"/>
        <v>0</v>
      </c>
      <c r="DD87" s="34">
        <f t="shared" si="115"/>
        <v>0.8</v>
      </c>
      <c r="DE87" s="34">
        <f t="shared" si="77"/>
        <v>0</v>
      </c>
      <c r="DF87" s="34">
        <f t="shared" si="78"/>
        <v>0</v>
      </c>
      <c r="DG87" s="34">
        <f t="shared" si="79"/>
        <v>0</v>
      </c>
      <c r="DH87" s="34">
        <f t="shared" si="80"/>
        <v>0</v>
      </c>
      <c r="DI87" s="34">
        <f t="shared" si="81"/>
        <v>0</v>
      </c>
      <c r="DJ87" s="34">
        <f t="shared" si="82"/>
        <v>0</v>
      </c>
      <c r="DK87" s="34">
        <f t="shared" si="83"/>
        <v>0</v>
      </c>
      <c r="DL87" s="38"/>
    </row>
    <row r="88" spans="1:116" ht="63" x14ac:dyDescent="0.25">
      <c r="A88" s="31" t="s">
        <v>165</v>
      </c>
      <c r="B88" s="53" t="s">
        <v>683</v>
      </c>
      <c r="C88" s="52" t="s">
        <v>684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0.25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0.25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0.25</v>
      </c>
      <c r="CO88" s="40">
        <v>0</v>
      </c>
      <c r="CP88" s="40">
        <v>0</v>
      </c>
      <c r="CQ88" s="40">
        <v>0</v>
      </c>
      <c r="CR88" s="40">
        <v>0</v>
      </c>
      <c r="CS88" s="40">
        <v>0</v>
      </c>
      <c r="CT88" s="40">
        <v>0</v>
      </c>
      <c r="CU88" s="40">
        <v>0</v>
      </c>
      <c r="CV88" s="34">
        <f t="shared" si="114"/>
        <v>0.25</v>
      </c>
      <c r="CW88" s="34">
        <f t="shared" si="70"/>
        <v>0</v>
      </c>
      <c r="CX88" s="34">
        <f t="shared" si="71"/>
        <v>0</v>
      </c>
      <c r="CY88" s="34">
        <f t="shared" si="72"/>
        <v>0</v>
      </c>
      <c r="CZ88" s="34">
        <f t="shared" si="73"/>
        <v>0</v>
      </c>
      <c r="DA88" s="34">
        <f t="shared" si="74"/>
        <v>0</v>
      </c>
      <c r="DB88" s="34">
        <f t="shared" si="75"/>
        <v>0</v>
      </c>
      <c r="DC88" s="34">
        <f t="shared" si="76"/>
        <v>0</v>
      </c>
      <c r="DD88" s="34">
        <f t="shared" si="115"/>
        <v>0.25</v>
      </c>
      <c r="DE88" s="34">
        <f t="shared" si="77"/>
        <v>0</v>
      </c>
      <c r="DF88" s="34">
        <f t="shared" si="78"/>
        <v>0</v>
      </c>
      <c r="DG88" s="34">
        <f t="shared" si="79"/>
        <v>0</v>
      </c>
      <c r="DH88" s="34">
        <f t="shared" si="80"/>
        <v>0</v>
      </c>
      <c r="DI88" s="34">
        <f t="shared" si="81"/>
        <v>0</v>
      </c>
      <c r="DJ88" s="34">
        <f t="shared" si="82"/>
        <v>0</v>
      </c>
      <c r="DK88" s="34">
        <f t="shared" si="83"/>
        <v>0</v>
      </c>
      <c r="DL88" s="38"/>
    </row>
    <row r="89" spans="1:116" ht="47.25" x14ac:dyDescent="0.25">
      <c r="A89" s="31" t="s">
        <v>166</v>
      </c>
      <c r="B89" s="51" t="s">
        <v>685</v>
      </c>
      <c r="C89" s="52" t="s">
        <v>686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0.25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0.25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0.25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34">
        <f t="shared" si="114"/>
        <v>0.25</v>
      </c>
      <c r="CW89" s="34">
        <f t="shared" si="70"/>
        <v>0</v>
      </c>
      <c r="CX89" s="34">
        <f t="shared" si="71"/>
        <v>0</v>
      </c>
      <c r="CY89" s="34">
        <f t="shared" si="72"/>
        <v>0</v>
      </c>
      <c r="CZ89" s="34">
        <f t="shared" si="73"/>
        <v>0</v>
      </c>
      <c r="DA89" s="34">
        <f t="shared" si="74"/>
        <v>0</v>
      </c>
      <c r="DB89" s="34">
        <f t="shared" si="75"/>
        <v>0</v>
      </c>
      <c r="DC89" s="34">
        <f t="shared" si="76"/>
        <v>0</v>
      </c>
      <c r="DD89" s="34">
        <f t="shared" si="115"/>
        <v>0.25</v>
      </c>
      <c r="DE89" s="34">
        <f t="shared" si="77"/>
        <v>0</v>
      </c>
      <c r="DF89" s="34">
        <f t="shared" si="78"/>
        <v>0</v>
      </c>
      <c r="DG89" s="34">
        <f t="shared" si="79"/>
        <v>0</v>
      </c>
      <c r="DH89" s="34">
        <f t="shared" si="80"/>
        <v>0</v>
      </c>
      <c r="DI89" s="34">
        <f t="shared" si="81"/>
        <v>0</v>
      </c>
      <c r="DJ89" s="34">
        <f t="shared" si="82"/>
        <v>0</v>
      </c>
      <c r="DK89" s="34">
        <f t="shared" si="83"/>
        <v>0</v>
      </c>
      <c r="DL89" s="38"/>
    </row>
    <row r="90" spans="1:116" ht="63" x14ac:dyDescent="0.25">
      <c r="A90" s="31" t="s">
        <v>167</v>
      </c>
      <c r="B90" s="53" t="s">
        <v>687</v>
      </c>
      <c r="C90" s="52" t="s">
        <v>688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0.25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0.25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0.25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34">
        <f t="shared" si="114"/>
        <v>0.25</v>
      </c>
      <c r="CW90" s="34">
        <f t="shared" si="70"/>
        <v>0</v>
      </c>
      <c r="CX90" s="34">
        <f t="shared" si="71"/>
        <v>0</v>
      </c>
      <c r="CY90" s="34">
        <f t="shared" si="72"/>
        <v>0</v>
      </c>
      <c r="CZ90" s="34">
        <f t="shared" si="73"/>
        <v>0</v>
      </c>
      <c r="DA90" s="34">
        <f t="shared" si="74"/>
        <v>0</v>
      </c>
      <c r="DB90" s="34">
        <f t="shared" si="75"/>
        <v>0</v>
      </c>
      <c r="DC90" s="34">
        <f t="shared" si="76"/>
        <v>0</v>
      </c>
      <c r="DD90" s="34">
        <f t="shared" si="115"/>
        <v>0.25</v>
      </c>
      <c r="DE90" s="34">
        <f t="shared" si="77"/>
        <v>0</v>
      </c>
      <c r="DF90" s="34">
        <f t="shared" si="78"/>
        <v>0</v>
      </c>
      <c r="DG90" s="34">
        <f t="shared" si="79"/>
        <v>0</v>
      </c>
      <c r="DH90" s="34">
        <f t="shared" si="80"/>
        <v>0</v>
      </c>
      <c r="DI90" s="34">
        <f t="shared" si="81"/>
        <v>0</v>
      </c>
      <c r="DJ90" s="34">
        <f t="shared" si="82"/>
        <v>0</v>
      </c>
      <c r="DK90" s="34">
        <f t="shared" si="83"/>
        <v>0</v>
      </c>
      <c r="DL90" s="38"/>
    </row>
    <row r="91" spans="1:116" ht="63" x14ac:dyDescent="0.25">
      <c r="A91" s="31" t="s">
        <v>185</v>
      </c>
      <c r="B91" s="53" t="s">
        <v>689</v>
      </c>
      <c r="C91" s="52" t="s">
        <v>690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0.25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0.25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0.25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34">
        <f t="shared" si="114"/>
        <v>0.25</v>
      </c>
      <c r="CW91" s="34">
        <f t="shared" si="70"/>
        <v>0</v>
      </c>
      <c r="CX91" s="34">
        <f t="shared" si="71"/>
        <v>0</v>
      </c>
      <c r="CY91" s="34">
        <f t="shared" si="72"/>
        <v>0</v>
      </c>
      <c r="CZ91" s="34">
        <f t="shared" si="73"/>
        <v>0</v>
      </c>
      <c r="DA91" s="34">
        <f t="shared" si="74"/>
        <v>0</v>
      </c>
      <c r="DB91" s="34">
        <f t="shared" si="75"/>
        <v>0</v>
      </c>
      <c r="DC91" s="34">
        <f t="shared" si="76"/>
        <v>0</v>
      </c>
      <c r="DD91" s="34">
        <f t="shared" si="115"/>
        <v>0.25</v>
      </c>
      <c r="DE91" s="34">
        <f t="shared" si="77"/>
        <v>0</v>
      </c>
      <c r="DF91" s="34">
        <f t="shared" si="78"/>
        <v>0</v>
      </c>
      <c r="DG91" s="34">
        <f t="shared" si="79"/>
        <v>0</v>
      </c>
      <c r="DH91" s="34">
        <f t="shared" si="80"/>
        <v>0</v>
      </c>
      <c r="DI91" s="34">
        <f t="shared" si="81"/>
        <v>0</v>
      </c>
      <c r="DJ91" s="34">
        <f t="shared" si="82"/>
        <v>0</v>
      </c>
      <c r="DK91" s="34">
        <f t="shared" si="83"/>
        <v>0</v>
      </c>
      <c r="DL91" s="38"/>
    </row>
    <row r="92" spans="1:116" ht="63" x14ac:dyDescent="0.25">
      <c r="A92" s="31" t="s">
        <v>186</v>
      </c>
      <c r="B92" s="51" t="s">
        <v>691</v>
      </c>
      <c r="C92" s="52" t="s">
        <v>692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0.25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0.25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0.25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34">
        <f t="shared" si="114"/>
        <v>0.25</v>
      </c>
      <c r="CW92" s="34">
        <f t="shared" si="70"/>
        <v>0</v>
      </c>
      <c r="CX92" s="34">
        <f t="shared" si="71"/>
        <v>0</v>
      </c>
      <c r="CY92" s="34">
        <f t="shared" si="72"/>
        <v>0</v>
      </c>
      <c r="CZ92" s="34">
        <f t="shared" si="73"/>
        <v>0</v>
      </c>
      <c r="DA92" s="34">
        <f t="shared" si="74"/>
        <v>0</v>
      </c>
      <c r="DB92" s="34">
        <f t="shared" si="75"/>
        <v>0</v>
      </c>
      <c r="DC92" s="34">
        <f t="shared" si="76"/>
        <v>0</v>
      </c>
      <c r="DD92" s="34">
        <f t="shared" si="115"/>
        <v>0.25</v>
      </c>
      <c r="DE92" s="34">
        <f t="shared" si="77"/>
        <v>0</v>
      </c>
      <c r="DF92" s="34">
        <f t="shared" si="78"/>
        <v>0</v>
      </c>
      <c r="DG92" s="34">
        <f t="shared" si="79"/>
        <v>0</v>
      </c>
      <c r="DH92" s="34">
        <f t="shared" si="80"/>
        <v>0</v>
      </c>
      <c r="DI92" s="34">
        <f t="shared" si="81"/>
        <v>0</v>
      </c>
      <c r="DJ92" s="34">
        <f t="shared" si="82"/>
        <v>0</v>
      </c>
      <c r="DK92" s="34">
        <f t="shared" si="83"/>
        <v>0</v>
      </c>
      <c r="DL92" s="38"/>
    </row>
    <row r="93" spans="1:116" ht="47.25" x14ac:dyDescent="0.25">
      <c r="A93" s="31" t="s">
        <v>353</v>
      </c>
      <c r="B93" s="32" t="s">
        <v>354</v>
      </c>
      <c r="C93" s="33" t="s">
        <v>235</v>
      </c>
      <c r="D93" s="34">
        <v>0.72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f>SUM(L94:L131)</f>
        <v>0</v>
      </c>
      <c r="M93" s="34">
        <f t="shared" ref="M93" si="116">SUM(M94:M131)</f>
        <v>0</v>
      </c>
      <c r="N93" s="34">
        <f t="shared" ref="N93" si="117">SUM(N94:N131)</f>
        <v>0</v>
      </c>
      <c r="O93" s="34">
        <f t="shared" ref="O93" si="118">SUM(O94:O131)</f>
        <v>0</v>
      </c>
      <c r="P93" s="34">
        <f t="shared" ref="P93" si="119">SUM(P94:P131)</f>
        <v>0</v>
      </c>
      <c r="Q93" s="34">
        <f t="shared" ref="Q93" si="120">SUM(Q94:Q131)</f>
        <v>0</v>
      </c>
      <c r="R93" s="34">
        <f t="shared" ref="R93" si="121">SUM(R94:R131)</f>
        <v>0</v>
      </c>
      <c r="S93" s="34">
        <f t="shared" ref="S93" si="122">SUM(S94:S131)</f>
        <v>20</v>
      </c>
      <c r="T93" s="34">
        <v>0.1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0.1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1.2450000000000001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1.2450000000000001</v>
      </c>
      <c r="BI93" s="34">
        <v>0</v>
      </c>
      <c r="BJ93" s="34">
        <v>0</v>
      </c>
      <c r="BK93" s="34">
        <v>0</v>
      </c>
      <c r="BL93" s="34">
        <v>0</v>
      </c>
      <c r="BM93" s="34">
        <v>0</v>
      </c>
      <c r="BN93" s="34">
        <v>0</v>
      </c>
      <c r="BO93" s="34">
        <v>0</v>
      </c>
      <c r="BP93" s="34">
        <v>0.63</v>
      </c>
      <c r="BQ93" s="34">
        <v>0</v>
      </c>
      <c r="BR93" s="34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f>SUM(BX94:BX130)</f>
        <v>0.63</v>
      </c>
      <c r="BY93" s="34">
        <f t="shared" ref="BY93:CE93" si="123">SUM(BY94:BY130)</f>
        <v>0</v>
      </c>
      <c r="BZ93" s="34">
        <f t="shared" si="123"/>
        <v>0</v>
      </c>
      <c r="CA93" s="34">
        <f t="shared" si="123"/>
        <v>0</v>
      </c>
      <c r="CB93" s="34">
        <f t="shared" si="123"/>
        <v>0</v>
      </c>
      <c r="CC93" s="34">
        <f t="shared" si="123"/>
        <v>0</v>
      </c>
      <c r="CD93" s="34">
        <f t="shared" si="123"/>
        <v>0</v>
      </c>
      <c r="CE93" s="34">
        <f t="shared" si="123"/>
        <v>0</v>
      </c>
      <c r="CF93" s="34">
        <v>0</v>
      </c>
      <c r="CG93" s="34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>
        <f t="shared" ref="CM93:CU93" si="124">SUM(CM94:CM131)</f>
        <v>20</v>
      </c>
      <c r="CN93" s="34">
        <f>SUM(CN94:CN131)</f>
        <v>0</v>
      </c>
      <c r="CO93" s="34">
        <f t="shared" si="124"/>
        <v>0</v>
      </c>
      <c r="CP93" s="34">
        <f t="shared" si="124"/>
        <v>0</v>
      </c>
      <c r="CQ93" s="34">
        <f t="shared" si="124"/>
        <v>0</v>
      </c>
      <c r="CR93" s="34">
        <f t="shared" si="124"/>
        <v>0</v>
      </c>
      <c r="CS93" s="34">
        <f t="shared" si="124"/>
        <v>0</v>
      </c>
      <c r="CT93" s="34">
        <f t="shared" si="124"/>
        <v>0</v>
      </c>
      <c r="CU93" s="34">
        <f t="shared" si="124"/>
        <v>20</v>
      </c>
      <c r="CV93" s="34">
        <f t="shared" si="114"/>
        <v>1.9750000000000001</v>
      </c>
      <c r="CW93" s="34">
        <f t="shared" si="70"/>
        <v>0</v>
      </c>
      <c r="CX93" s="34">
        <f t="shared" si="71"/>
        <v>0</v>
      </c>
      <c r="CY93" s="34">
        <f t="shared" si="72"/>
        <v>0</v>
      </c>
      <c r="CZ93" s="34">
        <f t="shared" si="73"/>
        <v>0</v>
      </c>
      <c r="DA93" s="34">
        <f t="shared" si="74"/>
        <v>0</v>
      </c>
      <c r="DB93" s="34">
        <f t="shared" si="75"/>
        <v>0</v>
      </c>
      <c r="DC93" s="34">
        <f t="shared" si="76"/>
        <v>20</v>
      </c>
      <c r="DD93" s="34">
        <f t="shared" si="115"/>
        <v>1.9750000000000001</v>
      </c>
      <c r="DE93" s="34">
        <f t="shared" si="77"/>
        <v>0</v>
      </c>
      <c r="DF93" s="34">
        <f t="shared" si="78"/>
        <v>0</v>
      </c>
      <c r="DG93" s="34">
        <f t="shared" si="79"/>
        <v>0</v>
      </c>
      <c r="DH93" s="34">
        <f t="shared" si="80"/>
        <v>0</v>
      </c>
      <c r="DI93" s="34">
        <f t="shared" si="81"/>
        <v>0</v>
      </c>
      <c r="DJ93" s="34">
        <f t="shared" si="82"/>
        <v>0</v>
      </c>
      <c r="DK93" s="34">
        <f t="shared" si="83"/>
        <v>20</v>
      </c>
      <c r="DL93" s="38"/>
    </row>
    <row r="94" spans="1:116" ht="31.5" x14ac:dyDescent="0.25">
      <c r="A94" s="31" t="s">
        <v>136</v>
      </c>
      <c r="B94" s="32" t="s">
        <v>355</v>
      </c>
      <c r="C94" s="33" t="s">
        <v>356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2">
        <v>0.1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0">
        <v>0</v>
      </c>
      <c r="AB94" s="42">
        <v>0.1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2">
        <v>0</v>
      </c>
      <c r="BR94" s="40">
        <v>0</v>
      </c>
      <c r="BS94" s="42">
        <v>0</v>
      </c>
      <c r="BT94" s="42">
        <v>0</v>
      </c>
      <c r="BU94" s="42">
        <v>0</v>
      </c>
      <c r="BV94" s="40">
        <v>0</v>
      </c>
      <c r="BW94" s="40">
        <v>0</v>
      </c>
      <c r="BX94" s="40">
        <v>0</v>
      </c>
      <c r="BY94" s="42">
        <v>0</v>
      </c>
      <c r="BZ94" s="40">
        <v>0</v>
      </c>
      <c r="CA94" s="42">
        <v>0</v>
      </c>
      <c r="CB94" s="42">
        <v>0</v>
      </c>
      <c r="CC94" s="42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34">
        <f t="shared" si="114"/>
        <v>0.1</v>
      </c>
      <c r="CW94" s="34">
        <f t="shared" si="70"/>
        <v>0</v>
      </c>
      <c r="CX94" s="34">
        <f t="shared" si="71"/>
        <v>0</v>
      </c>
      <c r="CY94" s="34">
        <f t="shared" si="72"/>
        <v>0</v>
      </c>
      <c r="CZ94" s="34">
        <f t="shared" si="73"/>
        <v>0</v>
      </c>
      <c r="DA94" s="34">
        <f t="shared" si="74"/>
        <v>0</v>
      </c>
      <c r="DB94" s="34">
        <f t="shared" si="75"/>
        <v>0</v>
      </c>
      <c r="DC94" s="34">
        <f t="shared" si="76"/>
        <v>0</v>
      </c>
      <c r="DD94" s="34">
        <f t="shared" si="115"/>
        <v>0.1</v>
      </c>
      <c r="DE94" s="34">
        <f t="shared" si="77"/>
        <v>0</v>
      </c>
      <c r="DF94" s="34">
        <f t="shared" si="78"/>
        <v>0</v>
      </c>
      <c r="DG94" s="34">
        <f t="shared" si="79"/>
        <v>0</v>
      </c>
      <c r="DH94" s="34">
        <f t="shared" si="80"/>
        <v>0</v>
      </c>
      <c r="DI94" s="34">
        <f t="shared" si="81"/>
        <v>0</v>
      </c>
      <c r="DJ94" s="34">
        <f t="shared" si="82"/>
        <v>0</v>
      </c>
      <c r="DK94" s="34">
        <f t="shared" si="83"/>
        <v>0</v>
      </c>
      <c r="DL94" s="38"/>
    </row>
    <row r="95" spans="1:116" ht="31.5" x14ac:dyDescent="0.25">
      <c r="A95" s="31" t="s">
        <v>137</v>
      </c>
      <c r="B95" s="32" t="s">
        <v>357</v>
      </c>
      <c r="C95" s="33" t="s">
        <v>358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0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2">
        <v>0</v>
      </c>
      <c r="BR95" s="40">
        <v>0</v>
      </c>
      <c r="BS95" s="42">
        <v>0</v>
      </c>
      <c r="BT95" s="42">
        <v>0</v>
      </c>
      <c r="BU95" s="42">
        <v>0</v>
      </c>
      <c r="BV95" s="40">
        <v>0</v>
      </c>
      <c r="BW95" s="40">
        <v>0</v>
      </c>
      <c r="BX95" s="40">
        <v>0</v>
      </c>
      <c r="BY95" s="42">
        <v>0</v>
      </c>
      <c r="BZ95" s="40">
        <v>0</v>
      </c>
      <c r="CA95" s="42">
        <v>0</v>
      </c>
      <c r="CB95" s="42">
        <v>0</v>
      </c>
      <c r="CC95" s="42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34">
        <f t="shared" si="114"/>
        <v>0</v>
      </c>
      <c r="CW95" s="34">
        <f t="shared" si="70"/>
        <v>0</v>
      </c>
      <c r="CX95" s="34">
        <f t="shared" si="71"/>
        <v>0</v>
      </c>
      <c r="CY95" s="34">
        <f t="shared" si="72"/>
        <v>0</v>
      </c>
      <c r="CZ95" s="34">
        <f t="shared" si="73"/>
        <v>0</v>
      </c>
      <c r="DA95" s="34">
        <f t="shared" si="74"/>
        <v>0</v>
      </c>
      <c r="DB95" s="34">
        <f t="shared" si="75"/>
        <v>0</v>
      </c>
      <c r="DC95" s="34">
        <f t="shared" si="76"/>
        <v>0</v>
      </c>
      <c r="DD95" s="34">
        <f t="shared" si="115"/>
        <v>0</v>
      </c>
      <c r="DE95" s="34">
        <f t="shared" si="77"/>
        <v>0</v>
      </c>
      <c r="DF95" s="34">
        <f t="shared" si="78"/>
        <v>0</v>
      </c>
      <c r="DG95" s="34">
        <f t="shared" si="79"/>
        <v>0</v>
      </c>
      <c r="DH95" s="34">
        <f t="shared" si="80"/>
        <v>0</v>
      </c>
      <c r="DI95" s="34">
        <f t="shared" si="81"/>
        <v>0</v>
      </c>
      <c r="DJ95" s="34">
        <f t="shared" si="82"/>
        <v>0</v>
      </c>
      <c r="DK95" s="34">
        <f t="shared" si="83"/>
        <v>0</v>
      </c>
      <c r="DL95" s="38"/>
    </row>
    <row r="96" spans="1:116" ht="31.5" x14ac:dyDescent="0.25">
      <c r="A96" s="31" t="s">
        <v>138</v>
      </c>
      <c r="B96" s="32" t="s">
        <v>359</v>
      </c>
      <c r="C96" s="33" t="s">
        <v>360</v>
      </c>
      <c r="D96" s="40">
        <v>0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0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2">
        <v>0</v>
      </c>
      <c r="BR96" s="40">
        <v>0</v>
      </c>
      <c r="BS96" s="42">
        <v>0</v>
      </c>
      <c r="BT96" s="42">
        <v>0</v>
      </c>
      <c r="BU96" s="42">
        <v>0</v>
      </c>
      <c r="BV96" s="40">
        <v>0</v>
      </c>
      <c r="BW96" s="40">
        <v>0</v>
      </c>
      <c r="BX96" s="40">
        <v>0</v>
      </c>
      <c r="BY96" s="42">
        <v>0</v>
      </c>
      <c r="BZ96" s="40">
        <v>0</v>
      </c>
      <c r="CA96" s="42">
        <v>0</v>
      </c>
      <c r="CB96" s="42">
        <v>0</v>
      </c>
      <c r="CC96" s="42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34">
        <f t="shared" si="114"/>
        <v>0</v>
      </c>
      <c r="CW96" s="34">
        <f t="shared" ref="CW96:CW159" si="125">SUM(U96,AK96,BA96,BQ96,CG96,)</f>
        <v>0</v>
      </c>
      <c r="CX96" s="34">
        <f t="shared" ref="CX96:CX159" si="126">SUM(V96,AL96,BB96,BR96,CH96,)</f>
        <v>0</v>
      </c>
      <c r="CY96" s="34">
        <f t="shared" ref="CY96:CY159" si="127">SUM(W96,AM96,BC96,BS96,CI96,)</f>
        <v>0</v>
      </c>
      <c r="CZ96" s="34">
        <f t="shared" ref="CZ96:CZ159" si="128">SUM(X96,AN96,BD96,BT96,CJ96,)</f>
        <v>0</v>
      </c>
      <c r="DA96" s="34">
        <f t="shared" ref="DA96:DA159" si="129">SUM(Y96,AO96,BE96,BU96,CK96,)</f>
        <v>0</v>
      </c>
      <c r="DB96" s="34">
        <f t="shared" ref="DB96:DB159" si="130">SUM(Z96,AP96,BF96,BV96,CL96,)</f>
        <v>0</v>
      </c>
      <c r="DC96" s="34">
        <f t="shared" ref="DC96:DC159" si="131">SUM(AA96,AQ96,BG96,BW96,CM96,)</f>
        <v>0</v>
      </c>
      <c r="DD96" s="34">
        <f t="shared" si="115"/>
        <v>0</v>
      </c>
      <c r="DE96" s="34">
        <f t="shared" ref="DE96:DE159" si="132">SUM(AC96,AS96,BI96,BY96,CO96,)</f>
        <v>0</v>
      </c>
      <c r="DF96" s="34">
        <f t="shared" ref="DF96:DF159" si="133">SUM(AD96,AT96,BJ96,BZ96,CP96,)</f>
        <v>0</v>
      </c>
      <c r="DG96" s="34">
        <f t="shared" ref="DG96:DG159" si="134">SUM(AE96,AU96,BK96,CA96,CQ96,)</f>
        <v>0</v>
      </c>
      <c r="DH96" s="34">
        <f t="shared" ref="DH96:DH159" si="135">SUM(AF96,AV96,BL96,CB96,CR96,)</f>
        <v>0</v>
      </c>
      <c r="DI96" s="34">
        <f t="shared" ref="DI96:DI159" si="136">SUM(AG96,AW96,BM96,CC96,CS96,)</f>
        <v>0</v>
      </c>
      <c r="DJ96" s="34">
        <f t="shared" ref="DJ96:DJ159" si="137">SUM(AH96,AX96,BN96,CD96,CT96,)</f>
        <v>0</v>
      </c>
      <c r="DK96" s="34">
        <f t="shared" ref="DK96:DK159" si="138">SUM(AI96,AY96,BO96,CE96,CU96,)</f>
        <v>0</v>
      </c>
      <c r="DL96" s="38"/>
    </row>
    <row r="97" spans="1:116" ht="21.75" customHeight="1" x14ac:dyDescent="0.25">
      <c r="A97" s="31" t="s">
        <v>139</v>
      </c>
      <c r="B97" s="32" t="s">
        <v>361</v>
      </c>
      <c r="C97" s="33" t="s">
        <v>362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0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2">
        <v>0</v>
      </c>
      <c r="BR97" s="40">
        <v>0</v>
      </c>
      <c r="BS97" s="42">
        <v>0</v>
      </c>
      <c r="BT97" s="42">
        <v>0</v>
      </c>
      <c r="BU97" s="42">
        <v>0</v>
      </c>
      <c r="BV97" s="40">
        <v>0</v>
      </c>
      <c r="BW97" s="40">
        <v>0</v>
      </c>
      <c r="BX97" s="40">
        <v>0</v>
      </c>
      <c r="BY97" s="42">
        <v>0</v>
      </c>
      <c r="BZ97" s="40">
        <v>0</v>
      </c>
      <c r="CA97" s="42">
        <v>0</v>
      </c>
      <c r="CB97" s="42">
        <v>0</v>
      </c>
      <c r="CC97" s="42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34">
        <f t="shared" si="114"/>
        <v>0</v>
      </c>
      <c r="CW97" s="34">
        <f t="shared" si="125"/>
        <v>0</v>
      </c>
      <c r="CX97" s="34">
        <f t="shared" si="126"/>
        <v>0</v>
      </c>
      <c r="CY97" s="34">
        <f t="shared" si="127"/>
        <v>0</v>
      </c>
      <c r="CZ97" s="34">
        <f t="shared" si="128"/>
        <v>0</v>
      </c>
      <c r="DA97" s="34">
        <f t="shared" si="129"/>
        <v>0</v>
      </c>
      <c r="DB97" s="34">
        <f t="shared" si="130"/>
        <v>0</v>
      </c>
      <c r="DC97" s="34">
        <f t="shared" si="131"/>
        <v>0</v>
      </c>
      <c r="DD97" s="34">
        <f t="shared" si="115"/>
        <v>0</v>
      </c>
      <c r="DE97" s="34">
        <f t="shared" si="132"/>
        <v>0</v>
      </c>
      <c r="DF97" s="34">
        <f t="shared" si="133"/>
        <v>0</v>
      </c>
      <c r="DG97" s="34">
        <f t="shared" si="134"/>
        <v>0</v>
      </c>
      <c r="DH97" s="34">
        <f t="shared" si="135"/>
        <v>0</v>
      </c>
      <c r="DI97" s="34">
        <f t="shared" si="136"/>
        <v>0</v>
      </c>
      <c r="DJ97" s="34">
        <f t="shared" si="137"/>
        <v>0</v>
      </c>
      <c r="DK97" s="34">
        <f t="shared" si="138"/>
        <v>0</v>
      </c>
      <c r="DL97" s="54" t="s">
        <v>127</v>
      </c>
    </row>
    <row r="98" spans="1:116" ht="35.25" customHeight="1" x14ac:dyDescent="0.25">
      <c r="A98" s="31" t="s">
        <v>140</v>
      </c>
      <c r="B98" s="32" t="s">
        <v>363</v>
      </c>
      <c r="C98" s="33" t="s">
        <v>364</v>
      </c>
      <c r="D98" s="40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0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2">
        <v>0</v>
      </c>
      <c r="BR98" s="40">
        <v>0</v>
      </c>
      <c r="BS98" s="42">
        <v>0</v>
      </c>
      <c r="BT98" s="42">
        <v>0</v>
      </c>
      <c r="BU98" s="42">
        <v>0</v>
      </c>
      <c r="BV98" s="40">
        <v>0</v>
      </c>
      <c r="BW98" s="40">
        <v>0</v>
      </c>
      <c r="BX98" s="40">
        <v>0</v>
      </c>
      <c r="BY98" s="42">
        <v>0</v>
      </c>
      <c r="BZ98" s="40">
        <v>0</v>
      </c>
      <c r="CA98" s="42">
        <v>0</v>
      </c>
      <c r="CB98" s="42">
        <v>0</v>
      </c>
      <c r="CC98" s="42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34">
        <f t="shared" si="114"/>
        <v>0</v>
      </c>
      <c r="CW98" s="34">
        <f t="shared" si="125"/>
        <v>0</v>
      </c>
      <c r="CX98" s="34">
        <f t="shared" si="126"/>
        <v>0</v>
      </c>
      <c r="CY98" s="34">
        <f t="shared" si="127"/>
        <v>0</v>
      </c>
      <c r="CZ98" s="34">
        <f t="shared" si="128"/>
        <v>0</v>
      </c>
      <c r="DA98" s="34">
        <f t="shared" si="129"/>
        <v>0</v>
      </c>
      <c r="DB98" s="34">
        <f t="shared" si="130"/>
        <v>0</v>
      </c>
      <c r="DC98" s="34">
        <f t="shared" si="131"/>
        <v>0</v>
      </c>
      <c r="DD98" s="34">
        <f t="shared" si="115"/>
        <v>0</v>
      </c>
      <c r="DE98" s="34">
        <f t="shared" si="132"/>
        <v>0</v>
      </c>
      <c r="DF98" s="34">
        <f t="shared" si="133"/>
        <v>0</v>
      </c>
      <c r="DG98" s="34">
        <f t="shared" si="134"/>
        <v>0</v>
      </c>
      <c r="DH98" s="34">
        <f t="shared" si="135"/>
        <v>0</v>
      </c>
      <c r="DI98" s="34">
        <f t="shared" si="136"/>
        <v>0</v>
      </c>
      <c r="DJ98" s="34">
        <f t="shared" si="137"/>
        <v>0</v>
      </c>
      <c r="DK98" s="34">
        <f t="shared" si="138"/>
        <v>0</v>
      </c>
      <c r="DL98" s="54" t="s">
        <v>127</v>
      </c>
    </row>
    <row r="99" spans="1:116" ht="21" customHeight="1" x14ac:dyDescent="0.25">
      <c r="A99" s="31" t="s">
        <v>141</v>
      </c>
      <c r="B99" s="32" t="s">
        <v>365</v>
      </c>
      <c r="C99" s="33" t="s">
        <v>366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0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2">
        <v>0</v>
      </c>
      <c r="BR99" s="40">
        <v>0</v>
      </c>
      <c r="BS99" s="42">
        <v>0</v>
      </c>
      <c r="BT99" s="42">
        <v>0</v>
      </c>
      <c r="BU99" s="42">
        <v>0</v>
      </c>
      <c r="BV99" s="40">
        <v>0</v>
      </c>
      <c r="BW99" s="40">
        <v>0</v>
      </c>
      <c r="BX99" s="40">
        <v>0</v>
      </c>
      <c r="BY99" s="42">
        <v>0</v>
      </c>
      <c r="BZ99" s="40">
        <v>0</v>
      </c>
      <c r="CA99" s="42">
        <v>0</v>
      </c>
      <c r="CB99" s="42">
        <v>0</v>
      </c>
      <c r="CC99" s="42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34">
        <f t="shared" si="114"/>
        <v>0</v>
      </c>
      <c r="CW99" s="34">
        <f t="shared" si="125"/>
        <v>0</v>
      </c>
      <c r="CX99" s="34">
        <f t="shared" si="126"/>
        <v>0</v>
      </c>
      <c r="CY99" s="34">
        <f t="shared" si="127"/>
        <v>0</v>
      </c>
      <c r="CZ99" s="34">
        <f t="shared" si="128"/>
        <v>0</v>
      </c>
      <c r="DA99" s="34">
        <f t="shared" si="129"/>
        <v>0</v>
      </c>
      <c r="DB99" s="34">
        <f t="shared" si="130"/>
        <v>0</v>
      </c>
      <c r="DC99" s="34">
        <f t="shared" si="131"/>
        <v>0</v>
      </c>
      <c r="DD99" s="34">
        <f t="shared" si="115"/>
        <v>0</v>
      </c>
      <c r="DE99" s="34">
        <f t="shared" si="132"/>
        <v>0</v>
      </c>
      <c r="DF99" s="34">
        <f t="shared" si="133"/>
        <v>0</v>
      </c>
      <c r="DG99" s="34">
        <f t="shared" si="134"/>
        <v>0</v>
      </c>
      <c r="DH99" s="34">
        <f t="shared" si="135"/>
        <v>0</v>
      </c>
      <c r="DI99" s="34">
        <f t="shared" si="136"/>
        <v>0</v>
      </c>
      <c r="DJ99" s="34">
        <f t="shared" si="137"/>
        <v>0</v>
      </c>
      <c r="DK99" s="34">
        <f t="shared" si="138"/>
        <v>0</v>
      </c>
      <c r="DL99" s="54" t="s">
        <v>127</v>
      </c>
    </row>
    <row r="100" spans="1:116" ht="36" customHeight="1" x14ac:dyDescent="0.25">
      <c r="A100" s="31" t="s">
        <v>142</v>
      </c>
      <c r="B100" s="32" t="s">
        <v>367</v>
      </c>
      <c r="C100" s="33" t="s">
        <v>368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0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2">
        <v>0</v>
      </c>
      <c r="BR100" s="40">
        <v>0</v>
      </c>
      <c r="BS100" s="42">
        <v>0</v>
      </c>
      <c r="BT100" s="42">
        <v>0</v>
      </c>
      <c r="BU100" s="42">
        <v>0</v>
      </c>
      <c r="BV100" s="40">
        <v>0</v>
      </c>
      <c r="BW100" s="40">
        <v>0</v>
      </c>
      <c r="BX100" s="40">
        <v>0</v>
      </c>
      <c r="BY100" s="42">
        <v>0</v>
      </c>
      <c r="BZ100" s="40">
        <v>0</v>
      </c>
      <c r="CA100" s="42">
        <v>0</v>
      </c>
      <c r="CB100" s="42">
        <v>0</v>
      </c>
      <c r="CC100" s="42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  <c r="CL100" s="40">
        <v>0</v>
      </c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34">
        <f t="shared" si="114"/>
        <v>0</v>
      </c>
      <c r="CW100" s="34">
        <f t="shared" si="125"/>
        <v>0</v>
      </c>
      <c r="CX100" s="34">
        <f t="shared" si="126"/>
        <v>0</v>
      </c>
      <c r="CY100" s="34">
        <f t="shared" si="127"/>
        <v>0</v>
      </c>
      <c r="CZ100" s="34">
        <f t="shared" si="128"/>
        <v>0</v>
      </c>
      <c r="DA100" s="34">
        <f t="shared" si="129"/>
        <v>0</v>
      </c>
      <c r="DB100" s="34">
        <f t="shared" si="130"/>
        <v>0</v>
      </c>
      <c r="DC100" s="34">
        <f t="shared" si="131"/>
        <v>0</v>
      </c>
      <c r="DD100" s="34">
        <f t="shared" si="115"/>
        <v>0</v>
      </c>
      <c r="DE100" s="34">
        <f t="shared" si="132"/>
        <v>0</v>
      </c>
      <c r="DF100" s="34">
        <f t="shared" si="133"/>
        <v>0</v>
      </c>
      <c r="DG100" s="34">
        <f t="shared" si="134"/>
        <v>0</v>
      </c>
      <c r="DH100" s="34">
        <f t="shared" si="135"/>
        <v>0</v>
      </c>
      <c r="DI100" s="34">
        <f t="shared" si="136"/>
        <v>0</v>
      </c>
      <c r="DJ100" s="34">
        <f t="shared" si="137"/>
        <v>0</v>
      </c>
      <c r="DK100" s="34">
        <f t="shared" si="138"/>
        <v>0</v>
      </c>
      <c r="DL100" s="54" t="s">
        <v>127</v>
      </c>
    </row>
    <row r="101" spans="1:116" ht="33" customHeight="1" x14ac:dyDescent="0.25">
      <c r="A101" s="31" t="s">
        <v>143</v>
      </c>
      <c r="B101" s="32" t="s">
        <v>369</v>
      </c>
      <c r="C101" s="33" t="s">
        <v>370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0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2">
        <v>0</v>
      </c>
      <c r="BR101" s="40">
        <v>0</v>
      </c>
      <c r="BS101" s="42">
        <v>0</v>
      </c>
      <c r="BT101" s="42">
        <v>0</v>
      </c>
      <c r="BU101" s="42">
        <v>0</v>
      </c>
      <c r="BV101" s="40">
        <v>0</v>
      </c>
      <c r="BW101" s="40">
        <v>0</v>
      </c>
      <c r="BX101" s="40">
        <v>0</v>
      </c>
      <c r="BY101" s="42">
        <v>0</v>
      </c>
      <c r="BZ101" s="40">
        <v>0</v>
      </c>
      <c r="CA101" s="42">
        <v>0</v>
      </c>
      <c r="CB101" s="42">
        <v>0</v>
      </c>
      <c r="CC101" s="42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34">
        <f t="shared" si="114"/>
        <v>0</v>
      </c>
      <c r="CW101" s="34">
        <f t="shared" si="125"/>
        <v>0</v>
      </c>
      <c r="CX101" s="34">
        <f t="shared" si="126"/>
        <v>0</v>
      </c>
      <c r="CY101" s="34">
        <f t="shared" si="127"/>
        <v>0</v>
      </c>
      <c r="CZ101" s="34">
        <f t="shared" si="128"/>
        <v>0</v>
      </c>
      <c r="DA101" s="34">
        <f t="shared" si="129"/>
        <v>0</v>
      </c>
      <c r="DB101" s="34">
        <f t="shared" si="130"/>
        <v>0</v>
      </c>
      <c r="DC101" s="34">
        <f t="shared" si="131"/>
        <v>0</v>
      </c>
      <c r="DD101" s="34">
        <f t="shared" si="115"/>
        <v>0</v>
      </c>
      <c r="DE101" s="34">
        <f t="shared" si="132"/>
        <v>0</v>
      </c>
      <c r="DF101" s="34">
        <f t="shared" si="133"/>
        <v>0</v>
      </c>
      <c r="DG101" s="34">
        <f t="shared" si="134"/>
        <v>0</v>
      </c>
      <c r="DH101" s="34">
        <f t="shared" si="135"/>
        <v>0</v>
      </c>
      <c r="DI101" s="34">
        <f t="shared" si="136"/>
        <v>0</v>
      </c>
      <c r="DJ101" s="34">
        <f t="shared" si="137"/>
        <v>0</v>
      </c>
      <c r="DK101" s="34">
        <f t="shared" si="138"/>
        <v>0</v>
      </c>
      <c r="DL101" s="54" t="s">
        <v>127</v>
      </c>
    </row>
    <row r="102" spans="1:116" ht="41.25" customHeight="1" x14ac:dyDescent="0.25">
      <c r="A102" s="31" t="s">
        <v>144</v>
      </c>
      <c r="B102" s="32" t="s">
        <v>371</v>
      </c>
      <c r="C102" s="33" t="s">
        <v>372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0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40">
        <v>0</v>
      </c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2">
        <v>0</v>
      </c>
      <c r="BR102" s="40">
        <v>0</v>
      </c>
      <c r="BS102" s="42">
        <v>0</v>
      </c>
      <c r="BT102" s="42">
        <v>0</v>
      </c>
      <c r="BU102" s="42">
        <v>0</v>
      </c>
      <c r="BV102" s="40">
        <v>0</v>
      </c>
      <c r="BW102" s="40">
        <v>0</v>
      </c>
      <c r="BX102" s="40">
        <v>0</v>
      </c>
      <c r="BY102" s="42">
        <v>0</v>
      </c>
      <c r="BZ102" s="40">
        <v>0</v>
      </c>
      <c r="CA102" s="42">
        <v>0</v>
      </c>
      <c r="CB102" s="42">
        <v>0</v>
      </c>
      <c r="CC102" s="42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  <c r="CL102" s="40">
        <v>0</v>
      </c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34">
        <f t="shared" si="114"/>
        <v>0</v>
      </c>
      <c r="CW102" s="34">
        <f t="shared" si="125"/>
        <v>0</v>
      </c>
      <c r="CX102" s="34">
        <f t="shared" si="126"/>
        <v>0</v>
      </c>
      <c r="CY102" s="34">
        <f t="shared" si="127"/>
        <v>0</v>
      </c>
      <c r="CZ102" s="34">
        <f t="shared" si="128"/>
        <v>0</v>
      </c>
      <c r="DA102" s="34">
        <f t="shared" si="129"/>
        <v>0</v>
      </c>
      <c r="DB102" s="34">
        <f t="shared" si="130"/>
        <v>0</v>
      </c>
      <c r="DC102" s="34">
        <f t="shared" si="131"/>
        <v>0</v>
      </c>
      <c r="DD102" s="34">
        <f t="shared" si="115"/>
        <v>0</v>
      </c>
      <c r="DE102" s="34">
        <f t="shared" si="132"/>
        <v>0</v>
      </c>
      <c r="DF102" s="34">
        <f t="shared" si="133"/>
        <v>0</v>
      </c>
      <c r="DG102" s="34">
        <f t="shared" si="134"/>
        <v>0</v>
      </c>
      <c r="DH102" s="34">
        <f t="shared" si="135"/>
        <v>0</v>
      </c>
      <c r="DI102" s="34">
        <f t="shared" si="136"/>
        <v>0</v>
      </c>
      <c r="DJ102" s="34">
        <f t="shared" si="137"/>
        <v>0</v>
      </c>
      <c r="DK102" s="34">
        <f t="shared" si="138"/>
        <v>0</v>
      </c>
      <c r="DL102" s="54" t="s">
        <v>127</v>
      </c>
    </row>
    <row r="103" spans="1:116" ht="35.25" customHeight="1" x14ac:dyDescent="0.25">
      <c r="A103" s="31" t="s">
        <v>145</v>
      </c>
      <c r="B103" s="32" t="s">
        <v>373</v>
      </c>
      <c r="C103" s="33" t="s">
        <v>374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0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0">
        <v>0</v>
      </c>
      <c r="BE103" s="40">
        <v>0</v>
      </c>
      <c r="BF103" s="40">
        <v>0</v>
      </c>
      <c r="BG103" s="40">
        <v>0</v>
      </c>
      <c r="BH103" s="40">
        <v>0</v>
      </c>
      <c r="BI103" s="40">
        <v>0</v>
      </c>
      <c r="BJ103" s="40">
        <v>0</v>
      </c>
      <c r="BK103" s="40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2">
        <v>0</v>
      </c>
      <c r="BR103" s="40">
        <v>0</v>
      </c>
      <c r="BS103" s="42">
        <v>0</v>
      </c>
      <c r="BT103" s="42">
        <v>0</v>
      </c>
      <c r="BU103" s="42">
        <v>0</v>
      </c>
      <c r="BV103" s="40">
        <v>0</v>
      </c>
      <c r="BW103" s="40">
        <v>0</v>
      </c>
      <c r="BX103" s="40">
        <v>0</v>
      </c>
      <c r="BY103" s="42">
        <v>0</v>
      </c>
      <c r="BZ103" s="40">
        <v>0</v>
      </c>
      <c r="CA103" s="42">
        <v>0</v>
      </c>
      <c r="CB103" s="42">
        <v>0</v>
      </c>
      <c r="CC103" s="42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>
        <v>0</v>
      </c>
      <c r="CP103" s="40">
        <v>0</v>
      </c>
      <c r="CQ103" s="40">
        <v>0</v>
      </c>
      <c r="CR103" s="40">
        <v>0</v>
      </c>
      <c r="CS103" s="40">
        <v>0</v>
      </c>
      <c r="CT103" s="40">
        <v>0</v>
      </c>
      <c r="CU103" s="40">
        <v>0</v>
      </c>
      <c r="CV103" s="34">
        <f t="shared" si="114"/>
        <v>0</v>
      </c>
      <c r="CW103" s="34">
        <f t="shared" si="125"/>
        <v>0</v>
      </c>
      <c r="CX103" s="34">
        <f t="shared" si="126"/>
        <v>0</v>
      </c>
      <c r="CY103" s="34">
        <f t="shared" si="127"/>
        <v>0</v>
      </c>
      <c r="CZ103" s="34">
        <f t="shared" si="128"/>
        <v>0</v>
      </c>
      <c r="DA103" s="34">
        <f t="shared" si="129"/>
        <v>0</v>
      </c>
      <c r="DB103" s="34">
        <f t="shared" si="130"/>
        <v>0</v>
      </c>
      <c r="DC103" s="34">
        <f t="shared" si="131"/>
        <v>0</v>
      </c>
      <c r="DD103" s="34">
        <f t="shared" si="115"/>
        <v>0</v>
      </c>
      <c r="DE103" s="34">
        <f t="shared" si="132"/>
        <v>0</v>
      </c>
      <c r="DF103" s="34">
        <f t="shared" si="133"/>
        <v>0</v>
      </c>
      <c r="DG103" s="34">
        <f t="shared" si="134"/>
        <v>0</v>
      </c>
      <c r="DH103" s="34">
        <f t="shared" si="135"/>
        <v>0</v>
      </c>
      <c r="DI103" s="34">
        <f t="shared" si="136"/>
        <v>0</v>
      </c>
      <c r="DJ103" s="34">
        <f t="shared" si="137"/>
        <v>0</v>
      </c>
      <c r="DK103" s="34">
        <f t="shared" si="138"/>
        <v>0</v>
      </c>
      <c r="DL103" s="54" t="s">
        <v>127</v>
      </c>
    </row>
    <row r="104" spans="1:116" ht="35.25" customHeight="1" x14ac:dyDescent="0.25">
      <c r="A104" s="31" t="s">
        <v>146</v>
      </c>
      <c r="B104" s="32" t="s">
        <v>375</v>
      </c>
      <c r="C104" s="33" t="s">
        <v>376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40">
        <v>0</v>
      </c>
      <c r="S104" s="40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0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0">
        <v>0</v>
      </c>
      <c r="AK104" s="40">
        <v>0</v>
      </c>
      <c r="AL104" s="40">
        <v>0</v>
      </c>
      <c r="AM104" s="40">
        <v>0</v>
      </c>
      <c r="AN104" s="40">
        <v>0</v>
      </c>
      <c r="AO104" s="40">
        <v>0</v>
      </c>
      <c r="AP104" s="40">
        <v>0</v>
      </c>
      <c r="AQ104" s="40">
        <v>0</v>
      </c>
      <c r="AR104" s="40">
        <v>0</v>
      </c>
      <c r="AS104" s="40">
        <v>0</v>
      </c>
      <c r="AT104" s="40">
        <v>0</v>
      </c>
      <c r="AU104" s="40">
        <v>0</v>
      </c>
      <c r="AV104" s="40">
        <v>0</v>
      </c>
      <c r="AW104" s="40">
        <v>0</v>
      </c>
      <c r="AX104" s="40">
        <v>0</v>
      </c>
      <c r="AY104" s="40">
        <v>0</v>
      </c>
      <c r="AZ104" s="40">
        <v>0</v>
      </c>
      <c r="BA104" s="40">
        <v>0</v>
      </c>
      <c r="BB104" s="40">
        <v>0</v>
      </c>
      <c r="BC104" s="40">
        <v>0</v>
      </c>
      <c r="BD104" s="40">
        <v>0</v>
      </c>
      <c r="BE104" s="40">
        <v>0</v>
      </c>
      <c r="BF104" s="40">
        <v>0</v>
      </c>
      <c r="BG104" s="40">
        <v>0</v>
      </c>
      <c r="BH104" s="40">
        <v>0</v>
      </c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2">
        <v>0</v>
      </c>
      <c r="BR104" s="40">
        <v>0</v>
      </c>
      <c r="BS104" s="42">
        <v>0</v>
      </c>
      <c r="BT104" s="42">
        <v>0</v>
      </c>
      <c r="BU104" s="42">
        <v>0</v>
      </c>
      <c r="BV104" s="40">
        <v>0</v>
      </c>
      <c r="BW104" s="40">
        <v>0</v>
      </c>
      <c r="BX104" s="40">
        <v>0</v>
      </c>
      <c r="BY104" s="42">
        <v>0</v>
      </c>
      <c r="BZ104" s="40">
        <v>0</v>
      </c>
      <c r="CA104" s="42">
        <v>0</v>
      </c>
      <c r="CB104" s="42">
        <v>0</v>
      </c>
      <c r="CC104" s="42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  <c r="CL104" s="40">
        <v>0</v>
      </c>
      <c r="CM104" s="40">
        <v>0</v>
      </c>
      <c r="CN104" s="40">
        <v>0</v>
      </c>
      <c r="CO104" s="40">
        <v>0</v>
      </c>
      <c r="CP104" s="40">
        <v>0</v>
      </c>
      <c r="CQ104" s="40">
        <v>0</v>
      </c>
      <c r="CR104" s="40">
        <v>0</v>
      </c>
      <c r="CS104" s="40">
        <v>0</v>
      </c>
      <c r="CT104" s="40">
        <v>0</v>
      </c>
      <c r="CU104" s="40">
        <v>0</v>
      </c>
      <c r="CV104" s="34">
        <f t="shared" si="114"/>
        <v>0</v>
      </c>
      <c r="CW104" s="34">
        <f t="shared" si="125"/>
        <v>0</v>
      </c>
      <c r="CX104" s="34">
        <f t="shared" si="126"/>
        <v>0</v>
      </c>
      <c r="CY104" s="34">
        <f t="shared" si="127"/>
        <v>0</v>
      </c>
      <c r="CZ104" s="34">
        <f t="shared" si="128"/>
        <v>0</v>
      </c>
      <c r="DA104" s="34">
        <f t="shared" si="129"/>
        <v>0</v>
      </c>
      <c r="DB104" s="34">
        <f t="shared" si="130"/>
        <v>0</v>
      </c>
      <c r="DC104" s="34">
        <f t="shared" si="131"/>
        <v>0</v>
      </c>
      <c r="DD104" s="34">
        <f t="shared" si="115"/>
        <v>0</v>
      </c>
      <c r="DE104" s="34">
        <f t="shared" si="132"/>
        <v>0</v>
      </c>
      <c r="DF104" s="34">
        <f t="shared" si="133"/>
        <v>0</v>
      </c>
      <c r="DG104" s="34">
        <f t="shared" si="134"/>
        <v>0</v>
      </c>
      <c r="DH104" s="34">
        <f t="shared" si="135"/>
        <v>0</v>
      </c>
      <c r="DI104" s="34">
        <f t="shared" si="136"/>
        <v>0</v>
      </c>
      <c r="DJ104" s="34">
        <f t="shared" si="137"/>
        <v>0</v>
      </c>
      <c r="DK104" s="34">
        <f t="shared" si="138"/>
        <v>0</v>
      </c>
      <c r="DL104" s="54" t="s">
        <v>127</v>
      </c>
    </row>
    <row r="105" spans="1:116" ht="38.25" customHeight="1" x14ac:dyDescent="0.25">
      <c r="A105" s="31" t="s">
        <v>147</v>
      </c>
      <c r="B105" s="32" t="s">
        <v>377</v>
      </c>
      <c r="C105" s="33" t="s">
        <v>378</v>
      </c>
      <c r="D105" s="40">
        <v>0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0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0">
        <v>0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0</v>
      </c>
      <c r="AQ105" s="40">
        <v>0</v>
      </c>
      <c r="AR105" s="40">
        <v>0</v>
      </c>
      <c r="AS105" s="40">
        <v>0</v>
      </c>
      <c r="AT105" s="40">
        <v>0</v>
      </c>
      <c r="AU105" s="40">
        <v>0</v>
      </c>
      <c r="AV105" s="40">
        <v>0</v>
      </c>
      <c r="AW105" s="40">
        <v>0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40">
        <v>0</v>
      </c>
      <c r="BD105" s="40">
        <v>0</v>
      </c>
      <c r="BE105" s="40">
        <v>0</v>
      </c>
      <c r="BF105" s="40">
        <v>0</v>
      </c>
      <c r="BG105" s="40">
        <v>0</v>
      </c>
      <c r="BH105" s="40">
        <v>0</v>
      </c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2">
        <v>0</v>
      </c>
      <c r="BR105" s="40">
        <v>0</v>
      </c>
      <c r="BS105" s="42">
        <v>0</v>
      </c>
      <c r="BT105" s="42">
        <v>0</v>
      </c>
      <c r="BU105" s="42">
        <v>0</v>
      </c>
      <c r="BV105" s="40">
        <v>0</v>
      </c>
      <c r="BW105" s="40">
        <v>0</v>
      </c>
      <c r="BX105" s="40">
        <v>0</v>
      </c>
      <c r="BY105" s="42">
        <v>0</v>
      </c>
      <c r="BZ105" s="40">
        <v>0</v>
      </c>
      <c r="CA105" s="42">
        <v>0</v>
      </c>
      <c r="CB105" s="42">
        <v>0</v>
      </c>
      <c r="CC105" s="42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>
        <v>0</v>
      </c>
      <c r="CP105" s="40">
        <v>0</v>
      </c>
      <c r="CQ105" s="40">
        <v>0</v>
      </c>
      <c r="CR105" s="40">
        <v>0</v>
      </c>
      <c r="CS105" s="40">
        <v>0</v>
      </c>
      <c r="CT105" s="40">
        <v>0</v>
      </c>
      <c r="CU105" s="40">
        <v>0</v>
      </c>
      <c r="CV105" s="34">
        <f t="shared" si="114"/>
        <v>0</v>
      </c>
      <c r="CW105" s="34">
        <f t="shared" si="125"/>
        <v>0</v>
      </c>
      <c r="CX105" s="34">
        <f t="shared" si="126"/>
        <v>0</v>
      </c>
      <c r="CY105" s="34">
        <f t="shared" si="127"/>
        <v>0</v>
      </c>
      <c r="CZ105" s="34">
        <f t="shared" si="128"/>
        <v>0</v>
      </c>
      <c r="DA105" s="34">
        <f t="shared" si="129"/>
        <v>0</v>
      </c>
      <c r="DB105" s="34">
        <f t="shared" si="130"/>
        <v>0</v>
      </c>
      <c r="DC105" s="34">
        <f t="shared" si="131"/>
        <v>0</v>
      </c>
      <c r="DD105" s="34">
        <f t="shared" si="115"/>
        <v>0</v>
      </c>
      <c r="DE105" s="34">
        <f t="shared" si="132"/>
        <v>0</v>
      </c>
      <c r="DF105" s="34">
        <f t="shared" si="133"/>
        <v>0</v>
      </c>
      <c r="DG105" s="34">
        <f t="shared" si="134"/>
        <v>0</v>
      </c>
      <c r="DH105" s="34">
        <f t="shared" si="135"/>
        <v>0</v>
      </c>
      <c r="DI105" s="34">
        <f t="shared" si="136"/>
        <v>0</v>
      </c>
      <c r="DJ105" s="34">
        <f t="shared" si="137"/>
        <v>0</v>
      </c>
      <c r="DK105" s="34">
        <f t="shared" si="138"/>
        <v>0</v>
      </c>
      <c r="DL105" s="54" t="s">
        <v>127</v>
      </c>
    </row>
    <row r="106" spans="1:116" ht="33.75" customHeight="1" x14ac:dyDescent="0.25">
      <c r="A106" s="31" t="s">
        <v>148</v>
      </c>
      <c r="B106" s="32" t="s">
        <v>379</v>
      </c>
      <c r="C106" s="33" t="s">
        <v>380</v>
      </c>
      <c r="D106" s="40">
        <v>0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0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2">
        <v>0</v>
      </c>
      <c r="BR106" s="40">
        <v>0</v>
      </c>
      <c r="BS106" s="42">
        <v>0</v>
      </c>
      <c r="BT106" s="42">
        <v>0</v>
      </c>
      <c r="BU106" s="42">
        <v>0</v>
      </c>
      <c r="BV106" s="40">
        <v>0</v>
      </c>
      <c r="BW106" s="40">
        <v>0</v>
      </c>
      <c r="BX106" s="40">
        <v>0</v>
      </c>
      <c r="BY106" s="42">
        <v>0</v>
      </c>
      <c r="BZ106" s="40">
        <v>0</v>
      </c>
      <c r="CA106" s="42">
        <v>0</v>
      </c>
      <c r="CB106" s="42">
        <v>0</v>
      </c>
      <c r="CC106" s="42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  <c r="CL106" s="40">
        <v>0</v>
      </c>
      <c r="CM106" s="40">
        <v>0</v>
      </c>
      <c r="CN106" s="40">
        <v>0</v>
      </c>
      <c r="CO106" s="40">
        <v>0</v>
      </c>
      <c r="CP106" s="40">
        <v>0</v>
      </c>
      <c r="CQ106" s="40">
        <v>0</v>
      </c>
      <c r="CR106" s="40">
        <v>0</v>
      </c>
      <c r="CS106" s="40">
        <v>0</v>
      </c>
      <c r="CT106" s="40">
        <v>0</v>
      </c>
      <c r="CU106" s="40">
        <v>0</v>
      </c>
      <c r="CV106" s="34">
        <f t="shared" si="114"/>
        <v>0</v>
      </c>
      <c r="CW106" s="34">
        <f t="shared" si="125"/>
        <v>0</v>
      </c>
      <c r="CX106" s="34">
        <f t="shared" si="126"/>
        <v>0</v>
      </c>
      <c r="CY106" s="34">
        <f t="shared" si="127"/>
        <v>0</v>
      </c>
      <c r="CZ106" s="34">
        <f t="shared" si="128"/>
        <v>0</v>
      </c>
      <c r="DA106" s="34">
        <f t="shared" si="129"/>
        <v>0</v>
      </c>
      <c r="DB106" s="34">
        <f t="shared" si="130"/>
        <v>0</v>
      </c>
      <c r="DC106" s="34">
        <f t="shared" si="131"/>
        <v>0</v>
      </c>
      <c r="DD106" s="34">
        <f t="shared" si="115"/>
        <v>0</v>
      </c>
      <c r="DE106" s="34">
        <f t="shared" si="132"/>
        <v>0</v>
      </c>
      <c r="DF106" s="34">
        <f t="shared" si="133"/>
        <v>0</v>
      </c>
      <c r="DG106" s="34">
        <f t="shared" si="134"/>
        <v>0</v>
      </c>
      <c r="DH106" s="34">
        <f t="shared" si="135"/>
        <v>0</v>
      </c>
      <c r="DI106" s="34">
        <f t="shared" si="136"/>
        <v>0</v>
      </c>
      <c r="DJ106" s="34">
        <f t="shared" si="137"/>
        <v>0</v>
      </c>
      <c r="DK106" s="34">
        <f t="shared" si="138"/>
        <v>0</v>
      </c>
      <c r="DL106" s="54" t="s">
        <v>127</v>
      </c>
    </row>
    <row r="107" spans="1:116" ht="36" customHeight="1" x14ac:dyDescent="0.25">
      <c r="A107" s="31" t="s">
        <v>149</v>
      </c>
      <c r="B107" s="32" t="s">
        <v>381</v>
      </c>
      <c r="C107" s="33" t="s">
        <v>382</v>
      </c>
      <c r="D107" s="42" t="s">
        <v>125</v>
      </c>
      <c r="E107" s="42" t="s">
        <v>125</v>
      </c>
      <c r="F107" s="42" t="s">
        <v>125</v>
      </c>
      <c r="G107" s="42" t="s">
        <v>125</v>
      </c>
      <c r="H107" s="42" t="s">
        <v>125</v>
      </c>
      <c r="I107" s="42" t="s">
        <v>125</v>
      </c>
      <c r="J107" s="42" t="s">
        <v>125</v>
      </c>
      <c r="K107" s="40">
        <v>0</v>
      </c>
      <c r="L107" s="42" t="s">
        <v>125</v>
      </c>
      <c r="M107" s="42" t="s">
        <v>125</v>
      </c>
      <c r="N107" s="42" t="s">
        <v>125</v>
      </c>
      <c r="O107" s="42" t="s">
        <v>125</v>
      </c>
      <c r="P107" s="42" t="s">
        <v>125</v>
      </c>
      <c r="Q107" s="42" t="s">
        <v>125</v>
      </c>
      <c r="R107" s="42" t="s">
        <v>125</v>
      </c>
      <c r="S107" s="40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0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2">
        <v>0</v>
      </c>
      <c r="BR107" s="40">
        <v>0</v>
      </c>
      <c r="BS107" s="42">
        <v>0</v>
      </c>
      <c r="BT107" s="42">
        <v>0</v>
      </c>
      <c r="BU107" s="42">
        <v>0</v>
      </c>
      <c r="BV107" s="40">
        <v>0</v>
      </c>
      <c r="BW107" s="40">
        <v>0</v>
      </c>
      <c r="BX107" s="40">
        <v>0</v>
      </c>
      <c r="BY107" s="42">
        <v>0</v>
      </c>
      <c r="BZ107" s="40">
        <v>0</v>
      </c>
      <c r="CA107" s="42">
        <v>0</v>
      </c>
      <c r="CB107" s="42">
        <v>0</v>
      </c>
      <c r="CC107" s="42">
        <v>0</v>
      </c>
      <c r="CD107" s="40">
        <v>0</v>
      </c>
      <c r="CE107" s="40">
        <v>0</v>
      </c>
      <c r="CF107" s="42" t="s">
        <v>125</v>
      </c>
      <c r="CG107" s="42" t="s">
        <v>125</v>
      </c>
      <c r="CH107" s="42" t="s">
        <v>125</v>
      </c>
      <c r="CI107" s="42" t="s">
        <v>125</v>
      </c>
      <c r="CJ107" s="42" t="s">
        <v>125</v>
      </c>
      <c r="CK107" s="42" t="s">
        <v>125</v>
      </c>
      <c r="CL107" s="42" t="s">
        <v>125</v>
      </c>
      <c r="CM107" s="40">
        <v>0</v>
      </c>
      <c r="CN107" s="42" t="s">
        <v>125</v>
      </c>
      <c r="CO107" s="42" t="s">
        <v>125</v>
      </c>
      <c r="CP107" s="42" t="s">
        <v>125</v>
      </c>
      <c r="CQ107" s="42" t="s">
        <v>125</v>
      </c>
      <c r="CR107" s="42" t="s">
        <v>125</v>
      </c>
      <c r="CS107" s="42" t="s">
        <v>125</v>
      </c>
      <c r="CT107" s="42" t="s">
        <v>125</v>
      </c>
      <c r="CU107" s="40">
        <v>0</v>
      </c>
      <c r="CV107" s="34">
        <f t="shared" si="114"/>
        <v>0</v>
      </c>
      <c r="CW107" s="34">
        <f t="shared" si="125"/>
        <v>0</v>
      </c>
      <c r="CX107" s="34">
        <f t="shared" si="126"/>
        <v>0</v>
      </c>
      <c r="CY107" s="34">
        <f t="shared" si="127"/>
        <v>0</v>
      </c>
      <c r="CZ107" s="34">
        <f t="shared" si="128"/>
        <v>0</v>
      </c>
      <c r="DA107" s="34">
        <f t="shared" si="129"/>
        <v>0</v>
      </c>
      <c r="DB107" s="34">
        <f t="shared" si="130"/>
        <v>0</v>
      </c>
      <c r="DC107" s="34">
        <f t="shared" si="131"/>
        <v>0</v>
      </c>
      <c r="DD107" s="34">
        <f t="shared" si="115"/>
        <v>0</v>
      </c>
      <c r="DE107" s="34">
        <f t="shared" si="132"/>
        <v>0</v>
      </c>
      <c r="DF107" s="34">
        <f t="shared" si="133"/>
        <v>0</v>
      </c>
      <c r="DG107" s="34">
        <f t="shared" si="134"/>
        <v>0</v>
      </c>
      <c r="DH107" s="34">
        <f t="shared" si="135"/>
        <v>0</v>
      </c>
      <c r="DI107" s="34">
        <f t="shared" si="136"/>
        <v>0</v>
      </c>
      <c r="DJ107" s="34">
        <f t="shared" si="137"/>
        <v>0</v>
      </c>
      <c r="DK107" s="34">
        <f t="shared" si="138"/>
        <v>0</v>
      </c>
      <c r="DL107" s="54" t="s">
        <v>127</v>
      </c>
    </row>
    <row r="108" spans="1:116" ht="34.5" customHeight="1" x14ac:dyDescent="0.25">
      <c r="A108" s="31" t="s">
        <v>150</v>
      </c>
      <c r="B108" s="32" t="s">
        <v>383</v>
      </c>
      <c r="C108" s="33" t="s">
        <v>384</v>
      </c>
      <c r="D108" s="42" t="s">
        <v>125</v>
      </c>
      <c r="E108" s="42" t="s">
        <v>125</v>
      </c>
      <c r="F108" s="42" t="s">
        <v>125</v>
      </c>
      <c r="G108" s="42" t="s">
        <v>125</v>
      </c>
      <c r="H108" s="42" t="s">
        <v>125</v>
      </c>
      <c r="I108" s="42" t="s">
        <v>125</v>
      </c>
      <c r="J108" s="42" t="s">
        <v>125</v>
      </c>
      <c r="K108" s="40">
        <v>0</v>
      </c>
      <c r="L108" s="42" t="s">
        <v>125</v>
      </c>
      <c r="M108" s="42" t="s">
        <v>125</v>
      </c>
      <c r="N108" s="42" t="s">
        <v>125</v>
      </c>
      <c r="O108" s="42" t="s">
        <v>125</v>
      </c>
      <c r="P108" s="42" t="s">
        <v>125</v>
      </c>
      <c r="Q108" s="42" t="s">
        <v>125</v>
      </c>
      <c r="R108" s="42" t="s">
        <v>125</v>
      </c>
      <c r="S108" s="40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0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0">
        <v>0</v>
      </c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0">
        <v>0</v>
      </c>
      <c r="AZ108" s="40"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2">
        <v>0</v>
      </c>
      <c r="BR108" s="40">
        <v>0</v>
      </c>
      <c r="BS108" s="42">
        <v>0</v>
      </c>
      <c r="BT108" s="42">
        <v>0</v>
      </c>
      <c r="BU108" s="42">
        <v>0</v>
      </c>
      <c r="BV108" s="40">
        <v>0</v>
      </c>
      <c r="BW108" s="40">
        <v>0</v>
      </c>
      <c r="BX108" s="40">
        <v>0</v>
      </c>
      <c r="BY108" s="42">
        <v>0</v>
      </c>
      <c r="BZ108" s="40">
        <v>0</v>
      </c>
      <c r="CA108" s="42">
        <v>0</v>
      </c>
      <c r="CB108" s="42">
        <v>0</v>
      </c>
      <c r="CC108" s="42">
        <v>0</v>
      </c>
      <c r="CD108" s="40">
        <v>0</v>
      </c>
      <c r="CE108" s="40">
        <v>0</v>
      </c>
      <c r="CF108" s="42" t="s">
        <v>125</v>
      </c>
      <c r="CG108" s="42" t="s">
        <v>125</v>
      </c>
      <c r="CH108" s="42" t="s">
        <v>125</v>
      </c>
      <c r="CI108" s="42" t="s">
        <v>125</v>
      </c>
      <c r="CJ108" s="42" t="s">
        <v>125</v>
      </c>
      <c r="CK108" s="42" t="s">
        <v>125</v>
      </c>
      <c r="CL108" s="42" t="s">
        <v>125</v>
      </c>
      <c r="CM108" s="40">
        <v>0</v>
      </c>
      <c r="CN108" s="42" t="s">
        <v>125</v>
      </c>
      <c r="CO108" s="42" t="s">
        <v>125</v>
      </c>
      <c r="CP108" s="42" t="s">
        <v>125</v>
      </c>
      <c r="CQ108" s="42" t="s">
        <v>125</v>
      </c>
      <c r="CR108" s="42" t="s">
        <v>125</v>
      </c>
      <c r="CS108" s="42" t="s">
        <v>125</v>
      </c>
      <c r="CT108" s="42" t="s">
        <v>125</v>
      </c>
      <c r="CU108" s="40">
        <v>0</v>
      </c>
      <c r="CV108" s="34">
        <f t="shared" si="114"/>
        <v>0</v>
      </c>
      <c r="CW108" s="34">
        <f t="shared" si="125"/>
        <v>0</v>
      </c>
      <c r="CX108" s="34">
        <f t="shared" si="126"/>
        <v>0</v>
      </c>
      <c r="CY108" s="34">
        <f t="shared" si="127"/>
        <v>0</v>
      </c>
      <c r="CZ108" s="34">
        <f t="shared" si="128"/>
        <v>0</v>
      </c>
      <c r="DA108" s="34">
        <f t="shared" si="129"/>
        <v>0</v>
      </c>
      <c r="DB108" s="34">
        <f t="shared" si="130"/>
        <v>0</v>
      </c>
      <c r="DC108" s="34">
        <f t="shared" si="131"/>
        <v>0</v>
      </c>
      <c r="DD108" s="34">
        <f t="shared" si="115"/>
        <v>0</v>
      </c>
      <c r="DE108" s="34">
        <f t="shared" si="132"/>
        <v>0</v>
      </c>
      <c r="DF108" s="34">
        <f t="shared" si="133"/>
        <v>0</v>
      </c>
      <c r="DG108" s="34">
        <f t="shared" si="134"/>
        <v>0</v>
      </c>
      <c r="DH108" s="34">
        <f t="shared" si="135"/>
        <v>0</v>
      </c>
      <c r="DI108" s="34">
        <f t="shared" si="136"/>
        <v>0</v>
      </c>
      <c r="DJ108" s="34">
        <f t="shared" si="137"/>
        <v>0</v>
      </c>
      <c r="DK108" s="34">
        <f t="shared" si="138"/>
        <v>0</v>
      </c>
      <c r="DL108" s="54" t="s">
        <v>127</v>
      </c>
    </row>
    <row r="109" spans="1:116" ht="34.5" customHeight="1" x14ac:dyDescent="0.25">
      <c r="A109" s="31" t="s">
        <v>151</v>
      </c>
      <c r="B109" s="32" t="s">
        <v>385</v>
      </c>
      <c r="C109" s="33" t="s">
        <v>386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0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2">
        <v>0</v>
      </c>
      <c r="BR109" s="40">
        <v>0</v>
      </c>
      <c r="BS109" s="42">
        <v>0</v>
      </c>
      <c r="BT109" s="42">
        <v>0</v>
      </c>
      <c r="BU109" s="42">
        <v>0</v>
      </c>
      <c r="BV109" s="40">
        <v>0</v>
      </c>
      <c r="BW109" s="40">
        <v>0</v>
      </c>
      <c r="BX109" s="40">
        <v>0</v>
      </c>
      <c r="BY109" s="42">
        <v>0</v>
      </c>
      <c r="BZ109" s="40">
        <v>0</v>
      </c>
      <c r="CA109" s="42">
        <v>0</v>
      </c>
      <c r="CB109" s="42">
        <v>0</v>
      </c>
      <c r="CC109" s="42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34">
        <f t="shared" si="114"/>
        <v>0</v>
      </c>
      <c r="CW109" s="34">
        <f t="shared" si="125"/>
        <v>0</v>
      </c>
      <c r="CX109" s="34">
        <f t="shared" si="126"/>
        <v>0</v>
      </c>
      <c r="CY109" s="34">
        <f t="shared" si="127"/>
        <v>0</v>
      </c>
      <c r="CZ109" s="34">
        <f t="shared" si="128"/>
        <v>0</v>
      </c>
      <c r="DA109" s="34">
        <f t="shared" si="129"/>
        <v>0</v>
      </c>
      <c r="DB109" s="34">
        <f t="shared" si="130"/>
        <v>0</v>
      </c>
      <c r="DC109" s="34">
        <f t="shared" si="131"/>
        <v>0</v>
      </c>
      <c r="DD109" s="34">
        <f t="shared" si="115"/>
        <v>0</v>
      </c>
      <c r="DE109" s="34">
        <f t="shared" si="132"/>
        <v>0</v>
      </c>
      <c r="DF109" s="34">
        <f t="shared" si="133"/>
        <v>0</v>
      </c>
      <c r="DG109" s="34">
        <f t="shared" si="134"/>
        <v>0</v>
      </c>
      <c r="DH109" s="34">
        <f t="shared" si="135"/>
        <v>0</v>
      </c>
      <c r="DI109" s="34">
        <f t="shared" si="136"/>
        <v>0</v>
      </c>
      <c r="DJ109" s="34">
        <f t="shared" si="137"/>
        <v>0</v>
      </c>
      <c r="DK109" s="34">
        <f t="shared" si="138"/>
        <v>0</v>
      </c>
      <c r="DL109" s="54" t="s">
        <v>127</v>
      </c>
    </row>
    <row r="110" spans="1:116" ht="24" customHeight="1" x14ac:dyDescent="0.25">
      <c r="A110" s="31" t="s">
        <v>152</v>
      </c>
      <c r="B110" s="32" t="s">
        <v>387</v>
      </c>
      <c r="C110" s="33" t="s">
        <v>388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0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2">
        <v>0</v>
      </c>
      <c r="BR110" s="40">
        <v>0</v>
      </c>
      <c r="BS110" s="42">
        <v>0</v>
      </c>
      <c r="BT110" s="42">
        <v>0</v>
      </c>
      <c r="BU110" s="42">
        <v>0</v>
      </c>
      <c r="BV110" s="40">
        <v>0</v>
      </c>
      <c r="BW110" s="40">
        <v>0</v>
      </c>
      <c r="BX110" s="40">
        <v>0</v>
      </c>
      <c r="BY110" s="42">
        <v>0</v>
      </c>
      <c r="BZ110" s="40">
        <v>0</v>
      </c>
      <c r="CA110" s="42">
        <v>0</v>
      </c>
      <c r="CB110" s="42">
        <v>0</v>
      </c>
      <c r="CC110" s="42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0</v>
      </c>
      <c r="CQ110" s="40">
        <v>0</v>
      </c>
      <c r="CR110" s="40">
        <v>0</v>
      </c>
      <c r="CS110" s="40">
        <v>0</v>
      </c>
      <c r="CT110" s="40">
        <v>0</v>
      </c>
      <c r="CU110" s="40">
        <v>0</v>
      </c>
      <c r="CV110" s="34">
        <f t="shared" si="114"/>
        <v>0</v>
      </c>
      <c r="CW110" s="34">
        <f t="shared" si="125"/>
        <v>0</v>
      </c>
      <c r="CX110" s="34">
        <f t="shared" si="126"/>
        <v>0</v>
      </c>
      <c r="CY110" s="34">
        <f t="shared" si="127"/>
        <v>0</v>
      </c>
      <c r="CZ110" s="34">
        <f t="shared" si="128"/>
        <v>0</v>
      </c>
      <c r="DA110" s="34">
        <f t="shared" si="129"/>
        <v>0</v>
      </c>
      <c r="DB110" s="34">
        <f t="shared" si="130"/>
        <v>0</v>
      </c>
      <c r="DC110" s="34">
        <f t="shared" si="131"/>
        <v>0</v>
      </c>
      <c r="DD110" s="34">
        <f t="shared" si="115"/>
        <v>0</v>
      </c>
      <c r="DE110" s="34">
        <f t="shared" si="132"/>
        <v>0</v>
      </c>
      <c r="DF110" s="34">
        <f t="shared" si="133"/>
        <v>0</v>
      </c>
      <c r="DG110" s="34">
        <f t="shared" si="134"/>
        <v>0</v>
      </c>
      <c r="DH110" s="34">
        <f t="shared" si="135"/>
        <v>0</v>
      </c>
      <c r="DI110" s="34">
        <f t="shared" si="136"/>
        <v>0</v>
      </c>
      <c r="DJ110" s="34">
        <f t="shared" si="137"/>
        <v>0</v>
      </c>
      <c r="DK110" s="34">
        <f t="shared" si="138"/>
        <v>0</v>
      </c>
      <c r="DL110" s="54" t="s">
        <v>127</v>
      </c>
    </row>
    <row r="111" spans="1:116" ht="33.75" customHeight="1" x14ac:dyDescent="0.25">
      <c r="A111" s="31" t="s">
        <v>153</v>
      </c>
      <c r="B111" s="32" t="s">
        <v>389</v>
      </c>
      <c r="C111" s="33" t="s">
        <v>390</v>
      </c>
      <c r="D111" s="40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0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2">
        <v>0</v>
      </c>
      <c r="BR111" s="40">
        <v>0</v>
      </c>
      <c r="BS111" s="42">
        <v>0</v>
      </c>
      <c r="BT111" s="42">
        <v>0</v>
      </c>
      <c r="BU111" s="42">
        <v>0</v>
      </c>
      <c r="BV111" s="40">
        <v>0</v>
      </c>
      <c r="BW111" s="40">
        <v>0</v>
      </c>
      <c r="BX111" s="40">
        <v>0</v>
      </c>
      <c r="BY111" s="42">
        <v>0</v>
      </c>
      <c r="BZ111" s="40">
        <v>0</v>
      </c>
      <c r="CA111" s="42">
        <v>0</v>
      </c>
      <c r="CB111" s="42">
        <v>0</v>
      </c>
      <c r="CC111" s="42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  <c r="CL111" s="40">
        <v>0</v>
      </c>
      <c r="CM111" s="40">
        <v>0</v>
      </c>
      <c r="CN111" s="40">
        <v>0</v>
      </c>
      <c r="CO111" s="40">
        <v>0</v>
      </c>
      <c r="CP111" s="40">
        <v>0</v>
      </c>
      <c r="CQ111" s="40">
        <v>0</v>
      </c>
      <c r="CR111" s="40">
        <v>0</v>
      </c>
      <c r="CS111" s="40">
        <v>0</v>
      </c>
      <c r="CT111" s="40">
        <v>0</v>
      </c>
      <c r="CU111" s="40">
        <v>0</v>
      </c>
      <c r="CV111" s="34">
        <f t="shared" si="114"/>
        <v>0</v>
      </c>
      <c r="CW111" s="34">
        <f t="shared" si="125"/>
        <v>0</v>
      </c>
      <c r="CX111" s="34">
        <f t="shared" si="126"/>
        <v>0</v>
      </c>
      <c r="CY111" s="34">
        <f t="shared" si="127"/>
        <v>0</v>
      </c>
      <c r="CZ111" s="34">
        <f t="shared" si="128"/>
        <v>0</v>
      </c>
      <c r="DA111" s="34">
        <f t="shared" si="129"/>
        <v>0</v>
      </c>
      <c r="DB111" s="34">
        <f t="shared" si="130"/>
        <v>0</v>
      </c>
      <c r="DC111" s="34">
        <f t="shared" si="131"/>
        <v>0</v>
      </c>
      <c r="DD111" s="34">
        <f t="shared" si="115"/>
        <v>0</v>
      </c>
      <c r="DE111" s="34">
        <f t="shared" si="132"/>
        <v>0</v>
      </c>
      <c r="DF111" s="34">
        <f t="shared" si="133"/>
        <v>0</v>
      </c>
      <c r="DG111" s="34">
        <f t="shared" si="134"/>
        <v>0</v>
      </c>
      <c r="DH111" s="34">
        <f t="shared" si="135"/>
        <v>0</v>
      </c>
      <c r="DI111" s="34">
        <f t="shared" si="136"/>
        <v>0</v>
      </c>
      <c r="DJ111" s="34">
        <f t="shared" si="137"/>
        <v>0</v>
      </c>
      <c r="DK111" s="34">
        <f t="shared" si="138"/>
        <v>0</v>
      </c>
      <c r="DL111" s="54" t="s">
        <v>127</v>
      </c>
    </row>
    <row r="112" spans="1:116" ht="34.5" customHeight="1" x14ac:dyDescent="0.25">
      <c r="A112" s="31" t="s">
        <v>154</v>
      </c>
      <c r="B112" s="32" t="s">
        <v>391</v>
      </c>
      <c r="C112" s="33" t="s">
        <v>392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0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2">
        <v>0</v>
      </c>
      <c r="BR112" s="40">
        <v>0</v>
      </c>
      <c r="BS112" s="42">
        <v>0</v>
      </c>
      <c r="BT112" s="42">
        <v>0</v>
      </c>
      <c r="BU112" s="42">
        <v>0</v>
      </c>
      <c r="BV112" s="40">
        <v>0</v>
      </c>
      <c r="BW112" s="40">
        <v>0</v>
      </c>
      <c r="BX112" s="40">
        <v>0</v>
      </c>
      <c r="BY112" s="42">
        <v>0</v>
      </c>
      <c r="BZ112" s="40">
        <v>0</v>
      </c>
      <c r="CA112" s="42">
        <v>0</v>
      </c>
      <c r="CB112" s="42">
        <v>0</v>
      </c>
      <c r="CC112" s="42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40">
        <v>0</v>
      </c>
      <c r="CR112" s="40">
        <v>0</v>
      </c>
      <c r="CS112" s="40">
        <v>0</v>
      </c>
      <c r="CT112" s="40">
        <v>0</v>
      </c>
      <c r="CU112" s="40">
        <v>0</v>
      </c>
      <c r="CV112" s="34">
        <f t="shared" si="114"/>
        <v>0</v>
      </c>
      <c r="CW112" s="34">
        <f t="shared" si="125"/>
        <v>0</v>
      </c>
      <c r="CX112" s="34">
        <f t="shared" si="126"/>
        <v>0</v>
      </c>
      <c r="CY112" s="34">
        <f t="shared" si="127"/>
        <v>0</v>
      </c>
      <c r="CZ112" s="34">
        <f t="shared" si="128"/>
        <v>0</v>
      </c>
      <c r="DA112" s="34">
        <f t="shared" si="129"/>
        <v>0</v>
      </c>
      <c r="DB112" s="34">
        <f t="shared" si="130"/>
        <v>0</v>
      </c>
      <c r="DC112" s="34">
        <f t="shared" si="131"/>
        <v>0</v>
      </c>
      <c r="DD112" s="34">
        <f t="shared" si="115"/>
        <v>0</v>
      </c>
      <c r="DE112" s="34">
        <f t="shared" si="132"/>
        <v>0</v>
      </c>
      <c r="DF112" s="34">
        <f t="shared" si="133"/>
        <v>0</v>
      </c>
      <c r="DG112" s="34">
        <f t="shared" si="134"/>
        <v>0</v>
      </c>
      <c r="DH112" s="34">
        <f t="shared" si="135"/>
        <v>0</v>
      </c>
      <c r="DI112" s="34">
        <f t="shared" si="136"/>
        <v>0</v>
      </c>
      <c r="DJ112" s="34">
        <f t="shared" si="137"/>
        <v>0</v>
      </c>
      <c r="DK112" s="34">
        <f t="shared" si="138"/>
        <v>0</v>
      </c>
      <c r="DL112" s="54" t="s">
        <v>127</v>
      </c>
    </row>
    <row r="113" spans="1:116" ht="31.5" x14ac:dyDescent="0.25">
      <c r="A113" s="31" t="s">
        <v>155</v>
      </c>
      <c r="B113" s="32" t="s">
        <v>393</v>
      </c>
      <c r="C113" s="33" t="s">
        <v>394</v>
      </c>
      <c r="D113" s="40">
        <v>0</v>
      </c>
      <c r="E113" s="40">
        <v>0</v>
      </c>
      <c r="F113" s="40"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40"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0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2">
        <v>0</v>
      </c>
      <c r="BR113" s="40">
        <v>0</v>
      </c>
      <c r="BS113" s="42">
        <v>0</v>
      </c>
      <c r="BT113" s="42">
        <v>0</v>
      </c>
      <c r="BU113" s="42">
        <v>0</v>
      </c>
      <c r="BV113" s="40">
        <v>0</v>
      </c>
      <c r="BW113" s="40">
        <v>0</v>
      </c>
      <c r="BX113" s="40">
        <v>0</v>
      </c>
      <c r="BY113" s="42">
        <v>0</v>
      </c>
      <c r="BZ113" s="40">
        <v>0</v>
      </c>
      <c r="CA113" s="42">
        <v>0</v>
      </c>
      <c r="CB113" s="42">
        <v>0</v>
      </c>
      <c r="CC113" s="42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  <c r="CL113" s="40">
        <v>0</v>
      </c>
      <c r="CM113" s="40">
        <v>0</v>
      </c>
      <c r="CN113" s="40">
        <v>0</v>
      </c>
      <c r="CO113" s="40">
        <v>0</v>
      </c>
      <c r="CP113" s="40">
        <v>0</v>
      </c>
      <c r="CQ113" s="40">
        <v>0</v>
      </c>
      <c r="CR113" s="40">
        <v>0</v>
      </c>
      <c r="CS113" s="40">
        <v>0</v>
      </c>
      <c r="CT113" s="40">
        <v>0</v>
      </c>
      <c r="CU113" s="40">
        <v>0</v>
      </c>
      <c r="CV113" s="34">
        <f t="shared" si="114"/>
        <v>0</v>
      </c>
      <c r="CW113" s="34">
        <f t="shared" si="125"/>
        <v>0</v>
      </c>
      <c r="CX113" s="34">
        <f t="shared" si="126"/>
        <v>0</v>
      </c>
      <c r="CY113" s="34">
        <f t="shared" si="127"/>
        <v>0</v>
      </c>
      <c r="CZ113" s="34">
        <f t="shared" si="128"/>
        <v>0</v>
      </c>
      <c r="DA113" s="34">
        <f t="shared" si="129"/>
        <v>0</v>
      </c>
      <c r="DB113" s="34">
        <f t="shared" si="130"/>
        <v>0</v>
      </c>
      <c r="DC113" s="34">
        <f t="shared" si="131"/>
        <v>0</v>
      </c>
      <c r="DD113" s="34">
        <f t="shared" si="115"/>
        <v>0</v>
      </c>
      <c r="DE113" s="34">
        <f t="shared" si="132"/>
        <v>0</v>
      </c>
      <c r="DF113" s="34">
        <f t="shared" si="133"/>
        <v>0</v>
      </c>
      <c r="DG113" s="34">
        <f t="shared" si="134"/>
        <v>0</v>
      </c>
      <c r="DH113" s="34">
        <f t="shared" si="135"/>
        <v>0</v>
      </c>
      <c r="DI113" s="34">
        <f t="shared" si="136"/>
        <v>0</v>
      </c>
      <c r="DJ113" s="34">
        <f t="shared" si="137"/>
        <v>0</v>
      </c>
      <c r="DK113" s="34">
        <f t="shared" si="138"/>
        <v>0</v>
      </c>
      <c r="DL113" s="38"/>
    </row>
    <row r="114" spans="1:116" ht="31.5" x14ac:dyDescent="0.25">
      <c r="A114" s="31" t="s">
        <v>156</v>
      </c>
      <c r="B114" s="32" t="s">
        <v>395</v>
      </c>
      <c r="C114" s="33" t="s">
        <v>396</v>
      </c>
      <c r="D114" s="40">
        <v>0</v>
      </c>
      <c r="E114" s="40">
        <v>0</v>
      </c>
      <c r="F114" s="40"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0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0">
        <v>0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v>0</v>
      </c>
      <c r="AT114" s="40">
        <v>0</v>
      </c>
      <c r="AU114" s="40">
        <v>0</v>
      </c>
      <c r="AV114" s="40">
        <v>0</v>
      </c>
      <c r="AW114" s="40">
        <v>0</v>
      </c>
      <c r="AX114" s="40">
        <v>0</v>
      </c>
      <c r="AY114" s="40">
        <v>0</v>
      </c>
      <c r="AZ114" s="40">
        <v>0</v>
      </c>
      <c r="BA114" s="40">
        <v>0</v>
      </c>
      <c r="BB114" s="40">
        <v>0</v>
      </c>
      <c r="BC114" s="40">
        <v>0</v>
      </c>
      <c r="BD114" s="40">
        <v>0</v>
      </c>
      <c r="BE114" s="40">
        <v>0</v>
      </c>
      <c r="BF114" s="40">
        <v>0</v>
      </c>
      <c r="BG114" s="40">
        <v>0</v>
      </c>
      <c r="BH114" s="40">
        <v>0</v>
      </c>
      <c r="BI114" s="40">
        <v>0</v>
      </c>
      <c r="BJ114" s="40">
        <v>0</v>
      </c>
      <c r="BK114" s="40">
        <v>0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2">
        <v>0</v>
      </c>
      <c r="BR114" s="40">
        <v>0</v>
      </c>
      <c r="BS114" s="42">
        <v>0</v>
      </c>
      <c r="BT114" s="42">
        <v>0</v>
      </c>
      <c r="BU114" s="42">
        <v>0</v>
      </c>
      <c r="BV114" s="40">
        <v>0</v>
      </c>
      <c r="BW114" s="40">
        <v>0</v>
      </c>
      <c r="BX114" s="40">
        <v>0</v>
      </c>
      <c r="BY114" s="42">
        <v>0</v>
      </c>
      <c r="BZ114" s="40">
        <v>0</v>
      </c>
      <c r="CA114" s="42">
        <v>0</v>
      </c>
      <c r="CB114" s="42">
        <v>0</v>
      </c>
      <c r="CC114" s="42">
        <v>0</v>
      </c>
      <c r="CD114" s="40">
        <v>0</v>
      </c>
      <c r="CE114" s="40">
        <v>0</v>
      </c>
      <c r="CF114" s="40">
        <v>0</v>
      </c>
      <c r="CG114" s="40">
        <v>0</v>
      </c>
      <c r="CH114" s="40">
        <v>0</v>
      </c>
      <c r="CI114" s="40">
        <v>0</v>
      </c>
      <c r="CJ114" s="40">
        <v>0</v>
      </c>
      <c r="CK114" s="40">
        <v>0</v>
      </c>
      <c r="CL114" s="40">
        <v>0</v>
      </c>
      <c r="CM114" s="40">
        <v>0</v>
      </c>
      <c r="CN114" s="40">
        <v>0</v>
      </c>
      <c r="CO114" s="40">
        <v>0</v>
      </c>
      <c r="CP114" s="40">
        <v>0</v>
      </c>
      <c r="CQ114" s="40">
        <v>0</v>
      </c>
      <c r="CR114" s="40">
        <v>0</v>
      </c>
      <c r="CS114" s="40">
        <v>0</v>
      </c>
      <c r="CT114" s="40">
        <v>0</v>
      </c>
      <c r="CU114" s="40">
        <v>0</v>
      </c>
      <c r="CV114" s="34">
        <f t="shared" si="114"/>
        <v>0</v>
      </c>
      <c r="CW114" s="34">
        <f t="shared" si="125"/>
        <v>0</v>
      </c>
      <c r="CX114" s="34">
        <f t="shared" si="126"/>
        <v>0</v>
      </c>
      <c r="CY114" s="34">
        <f t="shared" si="127"/>
        <v>0</v>
      </c>
      <c r="CZ114" s="34">
        <f t="shared" si="128"/>
        <v>0</v>
      </c>
      <c r="DA114" s="34">
        <f t="shared" si="129"/>
        <v>0</v>
      </c>
      <c r="DB114" s="34">
        <f t="shared" si="130"/>
        <v>0</v>
      </c>
      <c r="DC114" s="34">
        <f t="shared" si="131"/>
        <v>0</v>
      </c>
      <c r="DD114" s="34">
        <f t="shared" si="115"/>
        <v>0</v>
      </c>
      <c r="DE114" s="34">
        <f t="shared" si="132"/>
        <v>0</v>
      </c>
      <c r="DF114" s="34">
        <f t="shared" si="133"/>
        <v>0</v>
      </c>
      <c r="DG114" s="34">
        <f t="shared" si="134"/>
        <v>0</v>
      </c>
      <c r="DH114" s="34">
        <f t="shared" si="135"/>
        <v>0</v>
      </c>
      <c r="DI114" s="34">
        <f t="shared" si="136"/>
        <v>0</v>
      </c>
      <c r="DJ114" s="34">
        <f t="shared" si="137"/>
        <v>0</v>
      </c>
      <c r="DK114" s="34">
        <f t="shared" si="138"/>
        <v>0</v>
      </c>
      <c r="DL114" s="38"/>
    </row>
    <row r="115" spans="1:116" ht="31.5" x14ac:dyDescent="0.25">
      <c r="A115" s="31" t="s">
        <v>159</v>
      </c>
      <c r="B115" s="32" t="s">
        <v>397</v>
      </c>
      <c r="C115" s="33" t="s">
        <v>398</v>
      </c>
      <c r="D115" s="40">
        <v>0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0">
        <v>0</v>
      </c>
      <c r="S115" s="40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0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0</v>
      </c>
      <c r="BQ115" s="42">
        <v>0</v>
      </c>
      <c r="BR115" s="40">
        <v>0</v>
      </c>
      <c r="BS115" s="42">
        <v>0</v>
      </c>
      <c r="BT115" s="42">
        <v>0</v>
      </c>
      <c r="BU115" s="42">
        <v>0</v>
      </c>
      <c r="BV115" s="40">
        <v>0</v>
      </c>
      <c r="BW115" s="40">
        <v>0</v>
      </c>
      <c r="BX115" s="40">
        <v>0</v>
      </c>
      <c r="BY115" s="42">
        <v>0</v>
      </c>
      <c r="BZ115" s="40">
        <v>0</v>
      </c>
      <c r="CA115" s="42">
        <v>0</v>
      </c>
      <c r="CB115" s="42">
        <v>0</v>
      </c>
      <c r="CC115" s="42">
        <v>0</v>
      </c>
      <c r="CD115" s="40">
        <v>0</v>
      </c>
      <c r="CE115" s="40">
        <v>0</v>
      </c>
      <c r="CF115" s="40">
        <v>0</v>
      </c>
      <c r="CG115" s="40">
        <v>0</v>
      </c>
      <c r="CH115" s="40">
        <v>0</v>
      </c>
      <c r="CI115" s="40">
        <v>0</v>
      </c>
      <c r="CJ115" s="40">
        <v>0</v>
      </c>
      <c r="CK115" s="40">
        <v>0</v>
      </c>
      <c r="CL115" s="40">
        <v>0</v>
      </c>
      <c r="CM115" s="40">
        <v>0</v>
      </c>
      <c r="CN115" s="40">
        <v>0</v>
      </c>
      <c r="CO115" s="40">
        <v>0</v>
      </c>
      <c r="CP115" s="40">
        <v>0</v>
      </c>
      <c r="CQ115" s="40">
        <v>0</v>
      </c>
      <c r="CR115" s="40">
        <v>0</v>
      </c>
      <c r="CS115" s="40">
        <v>0</v>
      </c>
      <c r="CT115" s="40">
        <v>0</v>
      </c>
      <c r="CU115" s="40">
        <v>0</v>
      </c>
      <c r="CV115" s="34">
        <f t="shared" si="114"/>
        <v>0</v>
      </c>
      <c r="CW115" s="34">
        <f t="shared" si="125"/>
        <v>0</v>
      </c>
      <c r="CX115" s="34">
        <f t="shared" si="126"/>
        <v>0</v>
      </c>
      <c r="CY115" s="34">
        <f t="shared" si="127"/>
        <v>0</v>
      </c>
      <c r="CZ115" s="34">
        <f t="shared" si="128"/>
        <v>0</v>
      </c>
      <c r="DA115" s="34">
        <f t="shared" si="129"/>
        <v>0</v>
      </c>
      <c r="DB115" s="34">
        <f t="shared" si="130"/>
        <v>0</v>
      </c>
      <c r="DC115" s="34">
        <f t="shared" si="131"/>
        <v>0</v>
      </c>
      <c r="DD115" s="34">
        <f t="shared" si="115"/>
        <v>0</v>
      </c>
      <c r="DE115" s="34">
        <f t="shared" si="132"/>
        <v>0</v>
      </c>
      <c r="DF115" s="34">
        <f t="shared" si="133"/>
        <v>0</v>
      </c>
      <c r="DG115" s="34">
        <f t="shared" si="134"/>
        <v>0</v>
      </c>
      <c r="DH115" s="34">
        <f t="shared" si="135"/>
        <v>0</v>
      </c>
      <c r="DI115" s="34">
        <f t="shared" si="136"/>
        <v>0</v>
      </c>
      <c r="DJ115" s="34">
        <f t="shared" si="137"/>
        <v>0</v>
      </c>
      <c r="DK115" s="34">
        <f t="shared" si="138"/>
        <v>0</v>
      </c>
      <c r="DL115" s="38"/>
    </row>
    <row r="116" spans="1:116" ht="31.5" x14ac:dyDescent="0.25">
      <c r="A116" s="31" t="s">
        <v>160</v>
      </c>
      <c r="B116" s="32" t="s">
        <v>399</v>
      </c>
      <c r="C116" s="33" t="s">
        <v>400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0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0">
        <v>0</v>
      </c>
      <c r="AT116" s="40">
        <v>0</v>
      </c>
      <c r="AU116" s="40">
        <v>0</v>
      </c>
      <c r="AV116" s="40">
        <v>0</v>
      </c>
      <c r="AW116" s="40">
        <v>0</v>
      </c>
      <c r="AX116" s="40">
        <v>0</v>
      </c>
      <c r="AY116" s="40">
        <v>0</v>
      </c>
      <c r="AZ116" s="40">
        <v>0</v>
      </c>
      <c r="BA116" s="40">
        <v>0</v>
      </c>
      <c r="BB116" s="40">
        <v>0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40">
        <v>0</v>
      </c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2">
        <v>0</v>
      </c>
      <c r="BR116" s="40">
        <v>0</v>
      </c>
      <c r="BS116" s="42">
        <v>0</v>
      </c>
      <c r="BT116" s="42">
        <v>0</v>
      </c>
      <c r="BU116" s="42">
        <v>0</v>
      </c>
      <c r="BV116" s="40">
        <v>0</v>
      </c>
      <c r="BW116" s="40">
        <v>0</v>
      </c>
      <c r="BX116" s="40">
        <v>0</v>
      </c>
      <c r="BY116" s="42">
        <v>0</v>
      </c>
      <c r="BZ116" s="40">
        <v>0</v>
      </c>
      <c r="CA116" s="42">
        <v>0</v>
      </c>
      <c r="CB116" s="42">
        <v>0</v>
      </c>
      <c r="CC116" s="42">
        <v>0</v>
      </c>
      <c r="CD116" s="40">
        <v>0</v>
      </c>
      <c r="CE116" s="40">
        <v>0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  <c r="CL116" s="40">
        <v>0</v>
      </c>
      <c r="CM116" s="40">
        <v>0</v>
      </c>
      <c r="CN116" s="40">
        <v>0</v>
      </c>
      <c r="CO116" s="40">
        <v>0</v>
      </c>
      <c r="CP116" s="40">
        <v>0</v>
      </c>
      <c r="CQ116" s="40">
        <v>0</v>
      </c>
      <c r="CR116" s="40">
        <v>0</v>
      </c>
      <c r="CS116" s="40">
        <v>0</v>
      </c>
      <c r="CT116" s="40">
        <v>0</v>
      </c>
      <c r="CU116" s="40">
        <v>0</v>
      </c>
      <c r="CV116" s="34">
        <f t="shared" si="114"/>
        <v>0</v>
      </c>
      <c r="CW116" s="34">
        <f t="shared" si="125"/>
        <v>0</v>
      </c>
      <c r="CX116" s="34">
        <f t="shared" si="126"/>
        <v>0</v>
      </c>
      <c r="CY116" s="34">
        <f t="shared" si="127"/>
        <v>0</v>
      </c>
      <c r="CZ116" s="34">
        <f t="shared" si="128"/>
        <v>0</v>
      </c>
      <c r="DA116" s="34">
        <f t="shared" si="129"/>
        <v>0</v>
      </c>
      <c r="DB116" s="34">
        <f t="shared" si="130"/>
        <v>0</v>
      </c>
      <c r="DC116" s="34">
        <f t="shared" si="131"/>
        <v>0</v>
      </c>
      <c r="DD116" s="34">
        <f t="shared" si="115"/>
        <v>0</v>
      </c>
      <c r="DE116" s="34">
        <f t="shared" si="132"/>
        <v>0</v>
      </c>
      <c r="DF116" s="34">
        <f t="shared" si="133"/>
        <v>0</v>
      </c>
      <c r="DG116" s="34">
        <f t="shared" si="134"/>
        <v>0</v>
      </c>
      <c r="DH116" s="34">
        <f t="shared" si="135"/>
        <v>0</v>
      </c>
      <c r="DI116" s="34">
        <f t="shared" si="136"/>
        <v>0</v>
      </c>
      <c r="DJ116" s="34">
        <f t="shared" si="137"/>
        <v>0</v>
      </c>
      <c r="DK116" s="34">
        <f t="shared" si="138"/>
        <v>0</v>
      </c>
      <c r="DL116" s="38"/>
    </row>
    <row r="117" spans="1:116" ht="31.5" x14ac:dyDescent="0.25">
      <c r="A117" s="31" t="s">
        <v>161</v>
      </c>
      <c r="B117" s="32" t="s">
        <v>401</v>
      </c>
      <c r="C117" s="33" t="s">
        <v>402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0</v>
      </c>
      <c r="S117" s="40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0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2">
        <v>0</v>
      </c>
      <c r="BR117" s="40">
        <v>0</v>
      </c>
      <c r="BS117" s="42">
        <v>0</v>
      </c>
      <c r="BT117" s="42">
        <v>0</v>
      </c>
      <c r="BU117" s="42">
        <v>0</v>
      </c>
      <c r="BV117" s="40">
        <v>0</v>
      </c>
      <c r="BW117" s="40">
        <v>0</v>
      </c>
      <c r="BX117" s="40">
        <v>0</v>
      </c>
      <c r="BY117" s="42">
        <v>0</v>
      </c>
      <c r="BZ117" s="40">
        <v>0</v>
      </c>
      <c r="CA117" s="42">
        <v>0</v>
      </c>
      <c r="CB117" s="42">
        <v>0</v>
      </c>
      <c r="CC117" s="42">
        <v>0</v>
      </c>
      <c r="CD117" s="40">
        <v>0</v>
      </c>
      <c r="CE117" s="40">
        <v>0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  <c r="CL117" s="40">
        <v>0</v>
      </c>
      <c r="CM117" s="40">
        <v>0</v>
      </c>
      <c r="CN117" s="40">
        <v>0</v>
      </c>
      <c r="CO117" s="40">
        <v>0</v>
      </c>
      <c r="CP117" s="40">
        <v>0</v>
      </c>
      <c r="CQ117" s="40">
        <v>0</v>
      </c>
      <c r="CR117" s="40">
        <v>0</v>
      </c>
      <c r="CS117" s="40">
        <v>0</v>
      </c>
      <c r="CT117" s="40">
        <v>0</v>
      </c>
      <c r="CU117" s="40">
        <v>0</v>
      </c>
      <c r="CV117" s="34">
        <f t="shared" si="114"/>
        <v>0</v>
      </c>
      <c r="CW117" s="34">
        <f t="shared" si="125"/>
        <v>0</v>
      </c>
      <c r="CX117" s="34">
        <f t="shared" si="126"/>
        <v>0</v>
      </c>
      <c r="CY117" s="34">
        <f t="shared" si="127"/>
        <v>0</v>
      </c>
      <c r="CZ117" s="34">
        <f t="shared" si="128"/>
        <v>0</v>
      </c>
      <c r="DA117" s="34">
        <f t="shared" si="129"/>
        <v>0</v>
      </c>
      <c r="DB117" s="34">
        <f t="shared" si="130"/>
        <v>0</v>
      </c>
      <c r="DC117" s="34">
        <f t="shared" si="131"/>
        <v>0</v>
      </c>
      <c r="DD117" s="34">
        <f t="shared" si="115"/>
        <v>0</v>
      </c>
      <c r="DE117" s="34">
        <f t="shared" si="132"/>
        <v>0</v>
      </c>
      <c r="DF117" s="34">
        <f t="shared" si="133"/>
        <v>0</v>
      </c>
      <c r="DG117" s="34">
        <f t="shared" si="134"/>
        <v>0</v>
      </c>
      <c r="DH117" s="34">
        <f t="shared" si="135"/>
        <v>0</v>
      </c>
      <c r="DI117" s="34">
        <f t="shared" si="136"/>
        <v>0</v>
      </c>
      <c r="DJ117" s="34">
        <f t="shared" si="137"/>
        <v>0</v>
      </c>
      <c r="DK117" s="34">
        <f t="shared" si="138"/>
        <v>0</v>
      </c>
      <c r="DL117" s="38"/>
    </row>
    <row r="118" spans="1:116" ht="31.5" x14ac:dyDescent="0.25">
      <c r="A118" s="31" t="s">
        <v>162</v>
      </c>
      <c r="B118" s="32" t="s">
        <v>403</v>
      </c>
      <c r="C118" s="33" t="s">
        <v>404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0</v>
      </c>
      <c r="S118" s="40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0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  <c r="AZ118" s="40"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2">
        <v>0</v>
      </c>
      <c r="BR118" s="40">
        <v>0</v>
      </c>
      <c r="BS118" s="42">
        <v>0</v>
      </c>
      <c r="BT118" s="42">
        <v>0</v>
      </c>
      <c r="BU118" s="42">
        <v>0</v>
      </c>
      <c r="BV118" s="40">
        <v>0</v>
      </c>
      <c r="BW118" s="40">
        <v>0</v>
      </c>
      <c r="BX118" s="40">
        <v>0</v>
      </c>
      <c r="BY118" s="42">
        <v>0</v>
      </c>
      <c r="BZ118" s="40">
        <v>0</v>
      </c>
      <c r="CA118" s="42">
        <v>0</v>
      </c>
      <c r="CB118" s="42">
        <v>0</v>
      </c>
      <c r="CC118" s="42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  <c r="CL118" s="40">
        <v>0</v>
      </c>
      <c r="CM118" s="40">
        <v>0</v>
      </c>
      <c r="CN118" s="40">
        <v>0</v>
      </c>
      <c r="CO118" s="40">
        <v>0</v>
      </c>
      <c r="CP118" s="40">
        <v>0</v>
      </c>
      <c r="CQ118" s="40">
        <v>0</v>
      </c>
      <c r="CR118" s="40">
        <v>0</v>
      </c>
      <c r="CS118" s="40">
        <v>0</v>
      </c>
      <c r="CT118" s="40">
        <v>0</v>
      </c>
      <c r="CU118" s="40">
        <v>0</v>
      </c>
      <c r="CV118" s="34">
        <f t="shared" si="114"/>
        <v>0</v>
      </c>
      <c r="CW118" s="34">
        <f t="shared" si="125"/>
        <v>0</v>
      </c>
      <c r="CX118" s="34">
        <f t="shared" si="126"/>
        <v>0</v>
      </c>
      <c r="CY118" s="34">
        <f t="shared" si="127"/>
        <v>0</v>
      </c>
      <c r="CZ118" s="34">
        <f t="shared" si="128"/>
        <v>0</v>
      </c>
      <c r="DA118" s="34">
        <f t="shared" si="129"/>
        <v>0</v>
      </c>
      <c r="DB118" s="34">
        <f t="shared" si="130"/>
        <v>0</v>
      </c>
      <c r="DC118" s="34">
        <f t="shared" si="131"/>
        <v>0</v>
      </c>
      <c r="DD118" s="34">
        <f t="shared" si="115"/>
        <v>0</v>
      </c>
      <c r="DE118" s="34">
        <f t="shared" si="132"/>
        <v>0</v>
      </c>
      <c r="DF118" s="34">
        <f t="shared" si="133"/>
        <v>0</v>
      </c>
      <c r="DG118" s="34">
        <f t="shared" si="134"/>
        <v>0</v>
      </c>
      <c r="DH118" s="34">
        <f t="shared" si="135"/>
        <v>0</v>
      </c>
      <c r="DI118" s="34">
        <f t="shared" si="136"/>
        <v>0</v>
      </c>
      <c r="DJ118" s="34">
        <f t="shared" si="137"/>
        <v>0</v>
      </c>
      <c r="DK118" s="34">
        <f t="shared" si="138"/>
        <v>0</v>
      </c>
      <c r="DL118" s="38"/>
    </row>
    <row r="119" spans="1:116" ht="31.5" x14ac:dyDescent="0.25">
      <c r="A119" s="31" t="s">
        <v>163</v>
      </c>
      <c r="B119" s="32" t="s">
        <v>405</v>
      </c>
      <c r="C119" s="33" t="s">
        <v>406</v>
      </c>
      <c r="D119" s="40">
        <v>0</v>
      </c>
      <c r="E119" s="40">
        <v>0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0">
        <v>0</v>
      </c>
      <c r="S119" s="40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0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2">
        <v>0</v>
      </c>
      <c r="BR119" s="40">
        <v>0</v>
      </c>
      <c r="BS119" s="42">
        <v>0</v>
      </c>
      <c r="BT119" s="42">
        <v>0</v>
      </c>
      <c r="BU119" s="42">
        <v>0</v>
      </c>
      <c r="BV119" s="40">
        <v>0</v>
      </c>
      <c r="BW119" s="40">
        <v>0</v>
      </c>
      <c r="BX119" s="40">
        <v>0</v>
      </c>
      <c r="BY119" s="42">
        <v>0</v>
      </c>
      <c r="BZ119" s="40">
        <v>0</v>
      </c>
      <c r="CA119" s="42">
        <v>0</v>
      </c>
      <c r="CB119" s="42">
        <v>0</v>
      </c>
      <c r="CC119" s="42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  <c r="CL119" s="40">
        <v>0</v>
      </c>
      <c r="CM119" s="40">
        <v>0</v>
      </c>
      <c r="CN119" s="40">
        <v>0</v>
      </c>
      <c r="CO119" s="40">
        <v>0</v>
      </c>
      <c r="CP119" s="40">
        <v>0</v>
      </c>
      <c r="CQ119" s="40">
        <v>0</v>
      </c>
      <c r="CR119" s="40">
        <v>0</v>
      </c>
      <c r="CS119" s="40">
        <v>0</v>
      </c>
      <c r="CT119" s="40">
        <v>0</v>
      </c>
      <c r="CU119" s="40">
        <v>0</v>
      </c>
      <c r="CV119" s="34">
        <f t="shared" si="114"/>
        <v>0</v>
      </c>
      <c r="CW119" s="34">
        <f t="shared" si="125"/>
        <v>0</v>
      </c>
      <c r="CX119" s="34">
        <f t="shared" si="126"/>
        <v>0</v>
      </c>
      <c r="CY119" s="34">
        <f t="shared" si="127"/>
        <v>0</v>
      </c>
      <c r="CZ119" s="34">
        <f t="shared" si="128"/>
        <v>0</v>
      </c>
      <c r="DA119" s="34">
        <f t="shared" si="129"/>
        <v>0</v>
      </c>
      <c r="DB119" s="34">
        <f t="shared" si="130"/>
        <v>0</v>
      </c>
      <c r="DC119" s="34">
        <f t="shared" si="131"/>
        <v>0</v>
      </c>
      <c r="DD119" s="34">
        <f t="shared" si="115"/>
        <v>0</v>
      </c>
      <c r="DE119" s="34">
        <f t="shared" si="132"/>
        <v>0</v>
      </c>
      <c r="DF119" s="34">
        <f t="shared" si="133"/>
        <v>0</v>
      </c>
      <c r="DG119" s="34">
        <f t="shared" si="134"/>
        <v>0</v>
      </c>
      <c r="DH119" s="34">
        <f t="shared" si="135"/>
        <v>0</v>
      </c>
      <c r="DI119" s="34">
        <f t="shared" si="136"/>
        <v>0</v>
      </c>
      <c r="DJ119" s="34">
        <f t="shared" si="137"/>
        <v>0</v>
      </c>
      <c r="DK119" s="34">
        <f t="shared" si="138"/>
        <v>0</v>
      </c>
      <c r="DL119" s="38"/>
    </row>
    <row r="120" spans="1:116" ht="33" customHeight="1" x14ac:dyDescent="0.25">
      <c r="A120" s="31" t="s">
        <v>164</v>
      </c>
      <c r="B120" s="32" t="s">
        <v>407</v>
      </c>
      <c r="C120" s="33" t="s">
        <v>408</v>
      </c>
      <c r="D120" s="40">
        <v>0</v>
      </c>
      <c r="E120" s="40">
        <v>0</v>
      </c>
      <c r="F120" s="40"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40"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0">
        <v>0</v>
      </c>
      <c r="S120" s="40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0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0</v>
      </c>
      <c r="BQ120" s="42">
        <v>0</v>
      </c>
      <c r="BR120" s="40">
        <v>0</v>
      </c>
      <c r="BS120" s="42">
        <v>0</v>
      </c>
      <c r="BT120" s="42">
        <v>0</v>
      </c>
      <c r="BU120" s="42">
        <v>0</v>
      </c>
      <c r="BV120" s="40">
        <v>0</v>
      </c>
      <c r="BW120" s="40">
        <v>0</v>
      </c>
      <c r="BX120" s="40">
        <v>0</v>
      </c>
      <c r="BY120" s="42">
        <v>0</v>
      </c>
      <c r="BZ120" s="40">
        <v>0</v>
      </c>
      <c r="CA120" s="42">
        <v>0</v>
      </c>
      <c r="CB120" s="42">
        <v>0</v>
      </c>
      <c r="CC120" s="42">
        <v>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0</v>
      </c>
      <c r="CK120" s="40">
        <v>0</v>
      </c>
      <c r="CL120" s="40">
        <v>0</v>
      </c>
      <c r="CM120" s="40">
        <v>0</v>
      </c>
      <c r="CN120" s="40">
        <v>0</v>
      </c>
      <c r="CO120" s="40">
        <v>0</v>
      </c>
      <c r="CP120" s="40">
        <v>0</v>
      </c>
      <c r="CQ120" s="40">
        <v>0</v>
      </c>
      <c r="CR120" s="40">
        <v>0</v>
      </c>
      <c r="CS120" s="40">
        <v>0</v>
      </c>
      <c r="CT120" s="40">
        <v>0</v>
      </c>
      <c r="CU120" s="40">
        <v>0</v>
      </c>
      <c r="CV120" s="34">
        <f t="shared" si="114"/>
        <v>0</v>
      </c>
      <c r="CW120" s="34">
        <f t="shared" si="125"/>
        <v>0</v>
      </c>
      <c r="CX120" s="34">
        <f t="shared" si="126"/>
        <v>0</v>
      </c>
      <c r="CY120" s="34">
        <f t="shared" si="127"/>
        <v>0</v>
      </c>
      <c r="CZ120" s="34">
        <f t="shared" si="128"/>
        <v>0</v>
      </c>
      <c r="DA120" s="34">
        <f t="shared" si="129"/>
        <v>0</v>
      </c>
      <c r="DB120" s="34">
        <f t="shared" si="130"/>
        <v>0</v>
      </c>
      <c r="DC120" s="34">
        <f t="shared" si="131"/>
        <v>0</v>
      </c>
      <c r="DD120" s="34">
        <f t="shared" si="115"/>
        <v>0</v>
      </c>
      <c r="DE120" s="34">
        <f t="shared" si="132"/>
        <v>0</v>
      </c>
      <c r="DF120" s="34">
        <f t="shared" si="133"/>
        <v>0</v>
      </c>
      <c r="DG120" s="34">
        <f t="shared" si="134"/>
        <v>0</v>
      </c>
      <c r="DH120" s="34">
        <f t="shared" si="135"/>
        <v>0</v>
      </c>
      <c r="DI120" s="34">
        <f t="shared" si="136"/>
        <v>0</v>
      </c>
      <c r="DJ120" s="34">
        <f t="shared" si="137"/>
        <v>0</v>
      </c>
      <c r="DK120" s="34">
        <f t="shared" si="138"/>
        <v>0</v>
      </c>
      <c r="DL120" s="38"/>
    </row>
    <row r="121" spans="1:116" ht="31.5" x14ac:dyDescent="0.25">
      <c r="A121" s="31" t="s">
        <v>165</v>
      </c>
      <c r="B121" s="32" t="s">
        <v>409</v>
      </c>
      <c r="C121" s="33" t="s">
        <v>410</v>
      </c>
      <c r="D121" s="40">
        <v>0.16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0</v>
      </c>
      <c r="S121" s="40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0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0">
        <v>0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0</v>
      </c>
      <c r="AQ121" s="40">
        <v>0</v>
      </c>
      <c r="AR121" s="40">
        <v>0</v>
      </c>
      <c r="AS121" s="40">
        <v>0</v>
      </c>
      <c r="AT121" s="40">
        <v>0</v>
      </c>
      <c r="AU121" s="40">
        <v>0</v>
      </c>
      <c r="AV121" s="40">
        <v>0</v>
      </c>
      <c r="AW121" s="40">
        <v>0</v>
      </c>
      <c r="AX121" s="40">
        <v>0</v>
      </c>
      <c r="AY121" s="40">
        <v>0</v>
      </c>
      <c r="AZ121" s="40">
        <v>0</v>
      </c>
      <c r="BA121" s="40">
        <v>0</v>
      </c>
      <c r="BB121" s="40">
        <v>0</v>
      </c>
      <c r="BC121" s="40">
        <v>0</v>
      </c>
      <c r="BD121" s="40">
        <v>0</v>
      </c>
      <c r="BE121" s="40">
        <v>0</v>
      </c>
      <c r="BF121" s="40">
        <v>0</v>
      </c>
      <c r="BG121" s="40">
        <v>0</v>
      </c>
      <c r="BH121" s="40">
        <v>0</v>
      </c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2">
        <v>0</v>
      </c>
      <c r="BR121" s="40">
        <v>0</v>
      </c>
      <c r="BS121" s="42">
        <v>0</v>
      </c>
      <c r="BT121" s="42">
        <v>0</v>
      </c>
      <c r="BU121" s="42">
        <v>0</v>
      </c>
      <c r="BV121" s="40">
        <v>0</v>
      </c>
      <c r="BW121" s="40">
        <v>0</v>
      </c>
      <c r="BX121" s="40">
        <v>0</v>
      </c>
      <c r="BY121" s="42">
        <v>0</v>
      </c>
      <c r="BZ121" s="40">
        <v>0</v>
      </c>
      <c r="CA121" s="42">
        <v>0</v>
      </c>
      <c r="CB121" s="42">
        <v>0</v>
      </c>
      <c r="CC121" s="42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0</v>
      </c>
      <c r="CK121" s="40">
        <v>0</v>
      </c>
      <c r="CL121" s="40">
        <v>0</v>
      </c>
      <c r="CM121" s="40">
        <v>0</v>
      </c>
      <c r="CN121" s="40">
        <v>0</v>
      </c>
      <c r="CO121" s="40">
        <v>0</v>
      </c>
      <c r="CP121" s="40">
        <v>0</v>
      </c>
      <c r="CQ121" s="40">
        <v>0</v>
      </c>
      <c r="CR121" s="40">
        <v>0</v>
      </c>
      <c r="CS121" s="40">
        <v>0</v>
      </c>
      <c r="CT121" s="40">
        <v>0</v>
      </c>
      <c r="CU121" s="40">
        <v>0</v>
      </c>
      <c r="CV121" s="34">
        <f t="shared" si="114"/>
        <v>0</v>
      </c>
      <c r="CW121" s="34">
        <f t="shared" si="125"/>
        <v>0</v>
      </c>
      <c r="CX121" s="34">
        <f t="shared" si="126"/>
        <v>0</v>
      </c>
      <c r="CY121" s="34">
        <f t="shared" si="127"/>
        <v>0</v>
      </c>
      <c r="CZ121" s="34">
        <f t="shared" si="128"/>
        <v>0</v>
      </c>
      <c r="DA121" s="34">
        <f t="shared" si="129"/>
        <v>0</v>
      </c>
      <c r="DB121" s="34">
        <f t="shared" si="130"/>
        <v>0</v>
      </c>
      <c r="DC121" s="34">
        <f t="shared" si="131"/>
        <v>0</v>
      </c>
      <c r="DD121" s="34">
        <f t="shared" si="115"/>
        <v>0</v>
      </c>
      <c r="DE121" s="34">
        <f t="shared" si="132"/>
        <v>0</v>
      </c>
      <c r="DF121" s="34">
        <f t="shared" si="133"/>
        <v>0</v>
      </c>
      <c r="DG121" s="34">
        <f t="shared" si="134"/>
        <v>0</v>
      </c>
      <c r="DH121" s="34">
        <f t="shared" si="135"/>
        <v>0</v>
      </c>
      <c r="DI121" s="34">
        <f t="shared" si="136"/>
        <v>0</v>
      </c>
      <c r="DJ121" s="34">
        <f t="shared" si="137"/>
        <v>0</v>
      </c>
      <c r="DK121" s="34">
        <f t="shared" si="138"/>
        <v>0</v>
      </c>
      <c r="DL121" s="38"/>
    </row>
    <row r="122" spans="1:116" ht="31.5" x14ac:dyDescent="0.25">
      <c r="A122" s="31" t="s">
        <v>166</v>
      </c>
      <c r="B122" s="32" t="s">
        <v>411</v>
      </c>
      <c r="C122" s="33" t="s">
        <v>412</v>
      </c>
      <c r="D122" s="40">
        <v>0.16</v>
      </c>
      <c r="E122" s="40">
        <v>0</v>
      </c>
      <c r="F122" s="40"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0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40">
        <v>0</v>
      </c>
      <c r="AT122" s="40">
        <v>0</v>
      </c>
      <c r="AU122" s="40">
        <v>0</v>
      </c>
      <c r="AV122" s="40">
        <v>0</v>
      </c>
      <c r="AW122" s="40">
        <v>0</v>
      </c>
      <c r="AX122" s="40">
        <v>0</v>
      </c>
      <c r="AY122" s="40">
        <v>0</v>
      </c>
      <c r="AZ122" s="40"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2">
        <v>0</v>
      </c>
      <c r="BR122" s="40">
        <v>0</v>
      </c>
      <c r="BS122" s="42">
        <v>0</v>
      </c>
      <c r="BT122" s="42">
        <v>0</v>
      </c>
      <c r="BU122" s="42">
        <v>0</v>
      </c>
      <c r="BV122" s="40">
        <v>0</v>
      </c>
      <c r="BW122" s="40">
        <v>0</v>
      </c>
      <c r="BX122" s="40">
        <v>0</v>
      </c>
      <c r="BY122" s="42">
        <v>0</v>
      </c>
      <c r="BZ122" s="40">
        <v>0</v>
      </c>
      <c r="CA122" s="42">
        <v>0</v>
      </c>
      <c r="CB122" s="42">
        <v>0</v>
      </c>
      <c r="CC122" s="42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0</v>
      </c>
      <c r="CI122" s="40">
        <v>0</v>
      </c>
      <c r="CJ122" s="40">
        <v>0</v>
      </c>
      <c r="CK122" s="40">
        <v>0</v>
      </c>
      <c r="CL122" s="40">
        <v>0</v>
      </c>
      <c r="CM122" s="40">
        <v>0</v>
      </c>
      <c r="CN122" s="40">
        <v>0</v>
      </c>
      <c r="CO122" s="40">
        <v>0</v>
      </c>
      <c r="CP122" s="40">
        <v>0</v>
      </c>
      <c r="CQ122" s="40">
        <v>0</v>
      </c>
      <c r="CR122" s="40">
        <v>0</v>
      </c>
      <c r="CS122" s="40">
        <v>0</v>
      </c>
      <c r="CT122" s="40">
        <v>0</v>
      </c>
      <c r="CU122" s="40">
        <v>0</v>
      </c>
      <c r="CV122" s="34">
        <f t="shared" si="114"/>
        <v>0</v>
      </c>
      <c r="CW122" s="34">
        <f t="shared" si="125"/>
        <v>0</v>
      </c>
      <c r="CX122" s="34">
        <f t="shared" si="126"/>
        <v>0</v>
      </c>
      <c r="CY122" s="34">
        <f t="shared" si="127"/>
        <v>0</v>
      </c>
      <c r="CZ122" s="34">
        <f t="shared" si="128"/>
        <v>0</v>
      </c>
      <c r="DA122" s="34">
        <f t="shared" si="129"/>
        <v>0</v>
      </c>
      <c r="DB122" s="34">
        <f t="shared" si="130"/>
        <v>0</v>
      </c>
      <c r="DC122" s="34">
        <f t="shared" si="131"/>
        <v>0</v>
      </c>
      <c r="DD122" s="34">
        <f t="shared" si="115"/>
        <v>0</v>
      </c>
      <c r="DE122" s="34">
        <f t="shared" si="132"/>
        <v>0</v>
      </c>
      <c r="DF122" s="34">
        <f t="shared" si="133"/>
        <v>0</v>
      </c>
      <c r="DG122" s="34">
        <f t="shared" si="134"/>
        <v>0</v>
      </c>
      <c r="DH122" s="34">
        <f t="shared" si="135"/>
        <v>0</v>
      </c>
      <c r="DI122" s="34">
        <f t="shared" si="136"/>
        <v>0</v>
      </c>
      <c r="DJ122" s="34">
        <f t="shared" si="137"/>
        <v>0</v>
      </c>
      <c r="DK122" s="34">
        <f t="shared" si="138"/>
        <v>0</v>
      </c>
      <c r="DL122" s="38"/>
    </row>
    <row r="123" spans="1:116" ht="31.5" x14ac:dyDescent="0.25">
      <c r="A123" s="31" t="s">
        <v>167</v>
      </c>
      <c r="B123" s="32" t="s">
        <v>413</v>
      </c>
      <c r="C123" s="33" t="s">
        <v>414</v>
      </c>
      <c r="D123" s="40">
        <v>0.4</v>
      </c>
      <c r="E123" s="40">
        <v>0</v>
      </c>
      <c r="F123" s="40"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40">
        <v>0</v>
      </c>
      <c r="S123" s="40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0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0</v>
      </c>
      <c r="AS123" s="40">
        <v>0</v>
      </c>
      <c r="AT123" s="40">
        <v>0</v>
      </c>
      <c r="AU123" s="40">
        <v>0</v>
      </c>
      <c r="AV123" s="40">
        <v>0</v>
      </c>
      <c r="AW123" s="40">
        <v>0</v>
      </c>
      <c r="AX123" s="40">
        <v>0</v>
      </c>
      <c r="AY123" s="40">
        <v>0</v>
      </c>
      <c r="AZ123" s="40"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2">
        <v>0</v>
      </c>
      <c r="BR123" s="40">
        <v>0</v>
      </c>
      <c r="BS123" s="42">
        <v>0</v>
      </c>
      <c r="BT123" s="42">
        <v>0</v>
      </c>
      <c r="BU123" s="42">
        <v>0</v>
      </c>
      <c r="BV123" s="40">
        <v>0</v>
      </c>
      <c r="BW123" s="40">
        <v>0</v>
      </c>
      <c r="BX123" s="40">
        <v>0</v>
      </c>
      <c r="BY123" s="42">
        <v>0</v>
      </c>
      <c r="BZ123" s="40">
        <v>0</v>
      </c>
      <c r="CA123" s="42">
        <v>0</v>
      </c>
      <c r="CB123" s="42">
        <v>0</v>
      </c>
      <c r="CC123" s="42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  <c r="CL123" s="40">
        <v>0</v>
      </c>
      <c r="CM123" s="40">
        <v>0</v>
      </c>
      <c r="CN123" s="40">
        <v>0</v>
      </c>
      <c r="CO123" s="40">
        <v>0</v>
      </c>
      <c r="CP123" s="40">
        <v>0</v>
      </c>
      <c r="CQ123" s="40">
        <v>0</v>
      </c>
      <c r="CR123" s="40">
        <v>0</v>
      </c>
      <c r="CS123" s="40">
        <v>0</v>
      </c>
      <c r="CT123" s="40">
        <v>0</v>
      </c>
      <c r="CU123" s="40">
        <v>0</v>
      </c>
      <c r="CV123" s="34">
        <f t="shared" si="114"/>
        <v>0</v>
      </c>
      <c r="CW123" s="34">
        <f t="shared" si="125"/>
        <v>0</v>
      </c>
      <c r="CX123" s="34">
        <f t="shared" si="126"/>
        <v>0</v>
      </c>
      <c r="CY123" s="34">
        <f t="shared" si="127"/>
        <v>0</v>
      </c>
      <c r="CZ123" s="34">
        <f t="shared" si="128"/>
        <v>0</v>
      </c>
      <c r="DA123" s="34">
        <f t="shared" si="129"/>
        <v>0</v>
      </c>
      <c r="DB123" s="34">
        <f t="shared" si="130"/>
        <v>0</v>
      </c>
      <c r="DC123" s="34">
        <f t="shared" si="131"/>
        <v>0</v>
      </c>
      <c r="DD123" s="34">
        <f t="shared" si="115"/>
        <v>0</v>
      </c>
      <c r="DE123" s="34">
        <f t="shared" si="132"/>
        <v>0</v>
      </c>
      <c r="DF123" s="34">
        <f t="shared" si="133"/>
        <v>0</v>
      </c>
      <c r="DG123" s="34">
        <f t="shared" si="134"/>
        <v>0</v>
      </c>
      <c r="DH123" s="34">
        <f t="shared" si="135"/>
        <v>0</v>
      </c>
      <c r="DI123" s="34">
        <f t="shared" si="136"/>
        <v>0</v>
      </c>
      <c r="DJ123" s="34">
        <f t="shared" si="137"/>
        <v>0</v>
      </c>
      <c r="DK123" s="34">
        <f t="shared" si="138"/>
        <v>0</v>
      </c>
      <c r="DL123" s="38"/>
    </row>
    <row r="124" spans="1:116" ht="31.5" x14ac:dyDescent="0.25">
      <c r="A124" s="31" t="s">
        <v>185</v>
      </c>
      <c r="B124" s="32" t="s">
        <v>191</v>
      </c>
      <c r="C124" s="33" t="s">
        <v>192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3">
        <v>2.5000000000000001E-2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3">
        <v>2.5000000000000001E-2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34">
        <v>0</v>
      </c>
      <c r="BQ124" s="42">
        <v>0</v>
      </c>
      <c r="BR124" s="34">
        <v>0</v>
      </c>
      <c r="BS124" s="42">
        <v>0</v>
      </c>
      <c r="BT124" s="42">
        <v>0</v>
      </c>
      <c r="BU124" s="42">
        <v>0</v>
      </c>
      <c r="BV124" s="34">
        <v>0</v>
      </c>
      <c r="BW124" s="34">
        <v>0</v>
      </c>
      <c r="BX124" s="34">
        <v>0</v>
      </c>
      <c r="BY124" s="42">
        <v>0</v>
      </c>
      <c r="BZ124" s="34">
        <v>0</v>
      </c>
      <c r="CA124" s="42">
        <v>0</v>
      </c>
      <c r="CB124" s="42">
        <v>0</v>
      </c>
      <c r="CC124" s="42">
        <v>0</v>
      </c>
      <c r="CD124" s="34">
        <v>0</v>
      </c>
      <c r="CE124" s="34">
        <v>0</v>
      </c>
      <c r="CF124" s="42">
        <v>0</v>
      </c>
      <c r="CG124" s="42">
        <v>0</v>
      </c>
      <c r="CH124" s="42">
        <v>0</v>
      </c>
      <c r="CI124" s="42">
        <v>0</v>
      </c>
      <c r="CJ124" s="42">
        <v>0</v>
      </c>
      <c r="CK124" s="42">
        <v>0</v>
      </c>
      <c r="CL124" s="42">
        <v>0</v>
      </c>
      <c r="CM124" s="42">
        <v>0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0</v>
      </c>
      <c r="CU124" s="42">
        <v>0</v>
      </c>
      <c r="CV124" s="34">
        <f t="shared" si="114"/>
        <v>2.5000000000000001E-2</v>
      </c>
      <c r="CW124" s="34">
        <f t="shared" si="125"/>
        <v>0</v>
      </c>
      <c r="CX124" s="34">
        <f t="shared" si="126"/>
        <v>0</v>
      </c>
      <c r="CY124" s="34">
        <f t="shared" si="127"/>
        <v>0</v>
      </c>
      <c r="CZ124" s="34">
        <f t="shared" si="128"/>
        <v>0</v>
      </c>
      <c r="DA124" s="34">
        <f t="shared" si="129"/>
        <v>0</v>
      </c>
      <c r="DB124" s="34">
        <f t="shared" si="130"/>
        <v>0</v>
      </c>
      <c r="DC124" s="34">
        <f t="shared" si="131"/>
        <v>0</v>
      </c>
      <c r="DD124" s="34">
        <f t="shared" si="115"/>
        <v>2.5000000000000001E-2</v>
      </c>
      <c r="DE124" s="34">
        <f t="shared" si="132"/>
        <v>0</v>
      </c>
      <c r="DF124" s="34">
        <f t="shared" si="133"/>
        <v>0</v>
      </c>
      <c r="DG124" s="34">
        <f t="shared" si="134"/>
        <v>0</v>
      </c>
      <c r="DH124" s="34">
        <f t="shared" si="135"/>
        <v>0</v>
      </c>
      <c r="DI124" s="34">
        <f t="shared" si="136"/>
        <v>0</v>
      </c>
      <c r="DJ124" s="34">
        <f t="shared" si="137"/>
        <v>0</v>
      </c>
      <c r="DK124" s="34">
        <f t="shared" si="138"/>
        <v>0</v>
      </c>
      <c r="DL124" s="38"/>
    </row>
    <row r="125" spans="1:116" ht="31.5" x14ac:dyDescent="0.25">
      <c r="A125" s="31" t="s">
        <v>186</v>
      </c>
      <c r="B125" s="32" t="s">
        <v>193</v>
      </c>
      <c r="C125" s="33" t="s">
        <v>194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0">
        <v>0.16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0">
        <v>0.16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34">
        <v>0</v>
      </c>
      <c r="BQ125" s="42">
        <v>0</v>
      </c>
      <c r="BR125" s="34">
        <v>0</v>
      </c>
      <c r="BS125" s="42">
        <v>0</v>
      </c>
      <c r="BT125" s="42">
        <v>0</v>
      </c>
      <c r="BU125" s="42">
        <v>0</v>
      </c>
      <c r="BV125" s="34">
        <v>0</v>
      </c>
      <c r="BW125" s="34">
        <v>0</v>
      </c>
      <c r="BX125" s="34">
        <v>0</v>
      </c>
      <c r="BY125" s="42">
        <v>0</v>
      </c>
      <c r="BZ125" s="34">
        <v>0</v>
      </c>
      <c r="CA125" s="42">
        <v>0</v>
      </c>
      <c r="CB125" s="42">
        <v>0</v>
      </c>
      <c r="CC125" s="42">
        <v>0</v>
      </c>
      <c r="CD125" s="34">
        <v>0</v>
      </c>
      <c r="CE125" s="34">
        <v>0</v>
      </c>
      <c r="CF125" s="42">
        <v>0</v>
      </c>
      <c r="CG125" s="42">
        <v>0</v>
      </c>
      <c r="CH125" s="42">
        <v>0</v>
      </c>
      <c r="CI125" s="42">
        <v>0</v>
      </c>
      <c r="CJ125" s="42">
        <v>0</v>
      </c>
      <c r="CK125" s="42">
        <v>0</v>
      </c>
      <c r="CL125" s="42">
        <v>0</v>
      </c>
      <c r="CM125" s="42">
        <v>0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0</v>
      </c>
      <c r="CU125" s="42">
        <v>0</v>
      </c>
      <c r="CV125" s="34">
        <f t="shared" si="114"/>
        <v>0.16</v>
      </c>
      <c r="CW125" s="34">
        <f t="shared" si="125"/>
        <v>0</v>
      </c>
      <c r="CX125" s="34">
        <f t="shared" si="126"/>
        <v>0</v>
      </c>
      <c r="CY125" s="34">
        <f t="shared" si="127"/>
        <v>0</v>
      </c>
      <c r="CZ125" s="34">
        <f t="shared" si="128"/>
        <v>0</v>
      </c>
      <c r="DA125" s="34">
        <f t="shared" si="129"/>
        <v>0</v>
      </c>
      <c r="DB125" s="34">
        <f t="shared" si="130"/>
        <v>0</v>
      </c>
      <c r="DC125" s="34">
        <f t="shared" si="131"/>
        <v>0</v>
      </c>
      <c r="DD125" s="34">
        <f t="shared" si="115"/>
        <v>0.16</v>
      </c>
      <c r="DE125" s="34">
        <f t="shared" si="132"/>
        <v>0</v>
      </c>
      <c r="DF125" s="34">
        <f t="shared" si="133"/>
        <v>0</v>
      </c>
      <c r="DG125" s="34">
        <f t="shared" si="134"/>
        <v>0</v>
      </c>
      <c r="DH125" s="34">
        <f t="shared" si="135"/>
        <v>0</v>
      </c>
      <c r="DI125" s="34">
        <f t="shared" si="136"/>
        <v>0</v>
      </c>
      <c r="DJ125" s="34">
        <f t="shared" si="137"/>
        <v>0</v>
      </c>
      <c r="DK125" s="34">
        <f t="shared" si="138"/>
        <v>0</v>
      </c>
      <c r="DL125" s="38"/>
    </row>
    <row r="126" spans="1:116" ht="31.5" x14ac:dyDescent="0.25">
      <c r="A126" s="31" t="s">
        <v>187</v>
      </c>
      <c r="B126" s="32" t="s">
        <v>195</v>
      </c>
      <c r="C126" s="33" t="s">
        <v>196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0">
        <v>0.16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0">
        <v>0.16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34">
        <v>0</v>
      </c>
      <c r="BQ126" s="42">
        <v>0</v>
      </c>
      <c r="BR126" s="34">
        <v>0</v>
      </c>
      <c r="BS126" s="42">
        <v>0</v>
      </c>
      <c r="BT126" s="42">
        <v>0</v>
      </c>
      <c r="BU126" s="42">
        <v>0</v>
      </c>
      <c r="BV126" s="34">
        <v>0</v>
      </c>
      <c r="BW126" s="34">
        <v>0</v>
      </c>
      <c r="BX126" s="34">
        <v>0</v>
      </c>
      <c r="BY126" s="42">
        <v>0</v>
      </c>
      <c r="BZ126" s="34">
        <v>0</v>
      </c>
      <c r="CA126" s="42">
        <v>0</v>
      </c>
      <c r="CB126" s="42">
        <v>0</v>
      </c>
      <c r="CC126" s="42">
        <v>0</v>
      </c>
      <c r="CD126" s="34">
        <v>0</v>
      </c>
      <c r="CE126" s="34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42">
        <v>0</v>
      </c>
      <c r="CL126" s="42">
        <v>0</v>
      </c>
      <c r="CM126" s="42">
        <v>0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0</v>
      </c>
      <c r="CU126" s="42">
        <v>0</v>
      </c>
      <c r="CV126" s="34">
        <f t="shared" si="114"/>
        <v>0.16</v>
      </c>
      <c r="CW126" s="34">
        <f t="shared" si="125"/>
        <v>0</v>
      </c>
      <c r="CX126" s="34">
        <f t="shared" si="126"/>
        <v>0</v>
      </c>
      <c r="CY126" s="34">
        <f t="shared" si="127"/>
        <v>0</v>
      </c>
      <c r="CZ126" s="34">
        <f t="shared" si="128"/>
        <v>0</v>
      </c>
      <c r="DA126" s="34">
        <f t="shared" si="129"/>
        <v>0</v>
      </c>
      <c r="DB126" s="34">
        <f t="shared" si="130"/>
        <v>0</v>
      </c>
      <c r="DC126" s="34">
        <f t="shared" si="131"/>
        <v>0</v>
      </c>
      <c r="DD126" s="34">
        <f t="shared" si="115"/>
        <v>0.16</v>
      </c>
      <c r="DE126" s="34">
        <f t="shared" si="132"/>
        <v>0</v>
      </c>
      <c r="DF126" s="34">
        <f t="shared" si="133"/>
        <v>0</v>
      </c>
      <c r="DG126" s="34">
        <f t="shared" si="134"/>
        <v>0</v>
      </c>
      <c r="DH126" s="34">
        <f t="shared" si="135"/>
        <v>0</v>
      </c>
      <c r="DI126" s="34">
        <f t="shared" si="136"/>
        <v>0</v>
      </c>
      <c r="DJ126" s="34">
        <f t="shared" si="137"/>
        <v>0</v>
      </c>
      <c r="DK126" s="34">
        <f t="shared" si="138"/>
        <v>0</v>
      </c>
      <c r="DL126" s="38"/>
    </row>
    <row r="127" spans="1:116" ht="31.5" x14ac:dyDescent="0.25">
      <c r="A127" s="31" t="s">
        <v>188</v>
      </c>
      <c r="B127" s="32" t="s">
        <v>197</v>
      </c>
      <c r="C127" s="33" t="s">
        <v>198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0">
        <v>0.25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0">
        <v>0.25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34">
        <v>0</v>
      </c>
      <c r="BQ127" s="42">
        <v>0</v>
      </c>
      <c r="BR127" s="34">
        <v>0</v>
      </c>
      <c r="BS127" s="42">
        <v>0</v>
      </c>
      <c r="BT127" s="42">
        <v>0</v>
      </c>
      <c r="BU127" s="42">
        <v>0</v>
      </c>
      <c r="BV127" s="34">
        <v>0</v>
      </c>
      <c r="BW127" s="34">
        <v>0</v>
      </c>
      <c r="BX127" s="34">
        <v>0</v>
      </c>
      <c r="BY127" s="42">
        <v>0</v>
      </c>
      <c r="BZ127" s="34">
        <v>0</v>
      </c>
      <c r="CA127" s="42">
        <v>0</v>
      </c>
      <c r="CB127" s="42">
        <v>0</v>
      </c>
      <c r="CC127" s="42">
        <v>0</v>
      </c>
      <c r="CD127" s="34">
        <v>0</v>
      </c>
      <c r="CE127" s="34">
        <v>0</v>
      </c>
      <c r="CF127" s="42">
        <v>0</v>
      </c>
      <c r="CG127" s="42">
        <v>0</v>
      </c>
      <c r="CH127" s="42">
        <v>0</v>
      </c>
      <c r="CI127" s="42">
        <v>0</v>
      </c>
      <c r="CJ127" s="42">
        <v>0</v>
      </c>
      <c r="CK127" s="42">
        <v>0</v>
      </c>
      <c r="CL127" s="42">
        <v>0</v>
      </c>
      <c r="CM127" s="42">
        <v>0</v>
      </c>
      <c r="CN127" s="42">
        <v>0</v>
      </c>
      <c r="CO127" s="42">
        <v>0</v>
      </c>
      <c r="CP127" s="42">
        <v>0</v>
      </c>
      <c r="CQ127" s="42">
        <v>0</v>
      </c>
      <c r="CR127" s="42">
        <v>0</v>
      </c>
      <c r="CS127" s="42">
        <v>0</v>
      </c>
      <c r="CT127" s="42">
        <v>0</v>
      </c>
      <c r="CU127" s="42">
        <v>0</v>
      </c>
      <c r="CV127" s="34">
        <f t="shared" si="114"/>
        <v>0.25</v>
      </c>
      <c r="CW127" s="34">
        <f t="shared" si="125"/>
        <v>0</v>
      </c>
      <c r="CX127" s="34">
        <f t="shared" si="126"/>
        <v>0</v>
      </c>
      <c r="CY127" s="34">
        <f t="shared" si="127"/>
        <v>0</v>
      </c>
      <c r="CZ127" s="34">
        <f t="shared" si="128"/>
        <v>0</v>
      </c>
      <c r="DA127" s="34">
        <f t="shared" si="129"/>
        <v>0</v>
      </c>
      <c r="DB127" s="34">
        <f t="shared" si="130"/>
        <v>0</v>
      </c>
      <c r="DC127" s="34">
        <f t="shared" si="131"/>
        <v>0</v>
      </c>
      <c r="DD127" s="34">
        <f t="shared" si="115"/>
        <v>0.25</v>
      </c>
      <c r="DE127" s="34">
        <f t="shared" si="132"/>
        <v>0</v>
      </c>
      <c r="DF127" s="34">
        <f t="shared" si="133"/>
        <v>0</v>
      </c>
      <c r="DG127" s="34">
        <f t="shared" si="134"/>
        <v>0</v>
      </c>
      <c r="DH127" s="34">
        <f t="shared" si="135"/>
        <v>0</v>
      </c>
      <c r="DI127" s="34">
        <f t="shared" si="136"/>
        <v>0</v>
      </c>
      <c r="DJ127" s="34">
        <f t="shared" si="137"/>
        <v>0</v>
      </c>
      <c r="DK127" s="34">
        <f t="shared" si="138"/>
        <v>0</v>
      </c>
      <c r="DL127" s="38"/>
    </row>
    <row r="128" spans="1:116" ht="31.5" x14ac:dyDescent="0.25">
      <c r="A128" s="31" t="s">
        <v>189</v>
      </c>
      <c r="B128" s="32" t="s">
        <v>199</v>
      </c>
      <c r="C128" s="33" t="s">
        <v>200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0">
        <v>0.25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0">
        <v>0.25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34">
        <v>0</v>
      </c>
      <c r="BQ128" s="42">
        <v>0</v>
      </c>
      <c r="BR128" s="34">
        <v>0</v>
      </c>
      <c r="BS128" s="42">
        <v>0</v>
      </c>
      <c r="BT128" s="42">
        <v>0</v>
      </c>
      <c r="BU128" s="42">
        <v>0</v>
      </c>
      <c r="BV128" s="34">
        <v>0</v>
      </c>
      <c r="BW128" s="34">
        <v>0</v>
      </c>
      <c r="BX128" s="34">
        <v>0</v>
      </c>
      <c r="BY128" s="42">
        <v>0</v>
      </c>
      <c r="BZ128" s="34">
        <v>0</v>
      </c>
      <c r="CA128" s="42">
        <v>0</v>
      </c>
      <c r="CB128" s="42">
        <v>0</v>
      </c>
      <c r="CC128" s="42">
        <v>0</v>
      </c>
      <c r="CD128" s="34">
        <v>0</v>
      </c>
      <c r="CE128" s="34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42">
        <v>0</v>
      </c>
      <c r="CL128" s="42">
        <v>0</v>
      </c>
      <c r="CM128" s="42">
        <v>0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0</v>
      </c>
      <c r="CU128" s="42">
        <v>0</v>
      </c>
      <c r="CV128" s="34">
        <f t="shared" si="114"/>
        <v>0.25</v>
      </c>
      <c r="CW128" s="34">
        <f t="shared" si="125"/>
        <v>0</v>
      </c>
      <c r="CX128" s="34">
        <f t="shared" si="126"/>
        <v>0</v>
      </c>
      <c r="CY128" s="34">
        <f t="shared" si="127"/>
        <v>0</v>
      </c>
      <c r="CZ128" s="34">
        <f t="shared" si="128"/>
        <v>0</v>
      </c>
      <c r="DA128" s="34">
        <f t="shared" si="129"/>
        <v>0</v>
      </c>
      <c r="DB128" s="34">
        <f t="shared" si="130"/>
        <v>0</v>
      </c>
      <c r="DC128" s="34">
        <f t="shared" si="131"/>
        <v>0</v>
      </c>
      <c r="DD128" s="34">
        <f t="shared" si="115"/>
        <v>0.25</v>
      </c>
      <c r="DE128" s="34">
        <f t="shared" si="132"/>
        <v>0</v>
      </c>
      <c r="DF128" s="34">
        <f t="shared" si="133"/>
        <v>0</v>
      </c>
      <c r="DG128" s="34">
        <f t="shared" si="134"/>
        <v>0</v>
      </c>
      <c r="DH128" s="34">
        <f t="shared" si="135"/>
        <v>0</v>
      </c>
      <c r="DI128" s="34">
        <f t="shared" si="136"/>
        <v>0</v>
      </c>
      <c r="DJ128" s="34">
        <f t="shared" si="137"/>
        <v>0</v>
      </c>
      <c r="DK128" s="34">
        <f t="shared" si="138"/>
        <v>0</v>
      </c>
      <c r="DL128" s="38"/>
    </row>
    <row r="129" spans="1:116" ht="31.5" x14ac:dyDescent="0.25">
      <c r="A129" s="31" t="s">
        <v>190</v>
      </c>
      <c r="B129" s="32" t="s">
        <v>201</v>
      </c>
      <c r="C129" s="33" t="s">
        <v>202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0">
        <v>0.4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0">
        <v>0.4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34">
        <v>0</v>
      </c>
      <c r="BQ129" s="42">
        <v>0</v>
      </c>
      <c r="BR129" s="34">
        <v>0</v>
      </c>
      <c r="BS129" s="42">
        <v>0</v>
      </c>
      <c r="BT129" s="42">
        <v>0</v>
      </c>
      <c r="BU129" s="42">
        <v>0</v>
      </c>
      <c r="BV129" s="34">
        <v>0</v>
      </c>
      <c r="BW129" s="34">
        <v>0</v>
      </c>
      <c r="BX129" s="34">
        <v>0</v>
      </c>
      <c r="BY129" s="42">
        <v>0</v>
      </c>
      <c r="BZ129" s="34">
        <v>0</v>
      </c>
      <c r="CA129" s="42">
        <v>0</v>
      </c>
      <c r="CB129" s="42">
        <v>0</v>
      </c>
      <c r="CC129" s="42">
        <v>0</v>
      </c>
      <c r="CD129" s="34">
        <v>0</v>
      </c>
      <c r="CE129" s="34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42">
        <v>0</v>
      </c>
      <c r="CL129" s="42">
        <v>0</v>
      </c>
      <c r="CM129" s="42">
        <v>0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0</v>
      </c>
      <c r="CU129" s="42">
        <v>0</v>
      </c>
      <c r="CV129" s="34">
        <f t="shared" si="114"/>
        <v>0.4</v>
      </c>
      <c r="CW129" s="34">
        <f t="shared" si="125"/>
        <v>0</v>
      </c>
      <c r="CX129" s="34">
        <f t="shared" si="126"/>
        <v>0</v>
      </c>
      <c r="CY129" s="34">
        <f t="shared" si="127"/>
        <v>0</v>
      </c>
      <c r="CZ129" s="34">
        <f t="shared" si="128"/>
        <v>0</v>
      </c>
      <c r="DA129" s="34">
        <f t="shared" si="129"/>
        <v>0</v>
      </c>
      <c r="DB129" s="34">
        <f t="shared" si="130"/>
        <v>0</v>
      </c>
      <c r="DC129" s="34">
        <f t="shared" si="131"/>
        <v>0</v>
      </c>
      <c r="DD129" s="34">
        <f t="shared" si="115"/>
        <v>0.4</v>
      </c>
      <c r="DE129" s="34">
        <f t="shared" si="132"/>
        <v>0</v>
      </c>
      <c r="DF129" s="34">
        <f t="shared" si="133"/>
        <v>0</v>
      </c>
      <c r="DG129" s="34">
        <f t="shared" si="134"/>
        <v>0</v>
      </c>
      <c r="DH129" s="34">
        <f t="shared" si="135"/>
        <v>0</v>
      </c>
      <c r="DI129" s="34">
        <f t="shared" si="136"/>
        <v>0</v>
      </c>
      <c r="DJ129" s="34">
        <f t="shared" si="137"/>
        <v>0</v>
      </c>
      <c r="DK129" s="34">
        <f t="shared" si="138"/>
        <v>0</v>
      </c>
      <c r="DL129" s="38"/>
    </row>
    <row r="130" spans="1:116" ht="51" customHeight="1" x14ac:dyDescent="0.25">
      <c r="A130" s="31" t="s">
        <v>228</v>
      </c>
      <c r="B130" s="48" t="s">
        <v>415</v>
      </c>
      <c r="C130" s="49" t="s">
        <v>416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>
        <v>0</v>
      </c>
      <c r="AK130" s="41">
        <v>0</v>
      </c>
      <c r="AL130" s="41">
        <v>0</v>
      </c>
      <c r="AM130" s="41"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>
        <v>0</v>
      </c>
      <c r="AV130" s="41">
        <v>0</v>
      </c>
      <c r="AW130" s="41">
        <v>0</v>
      </c>
      <c r="AX130" s="41">
        <v>0</v>
      </c>
      <c r="AY130" s="41">
        <v>0</v>
      </c>
      <c r="AZ130" s="41">
        <v>0</v>
      </c>
      <c r="BA130" s="41">
        <v>0</v>
      </c>
      <c r="BB130" s="41">
        <v>0</v>
      </c>
      <c r="BC130" s="41">
        <v>0</v>
      </c>
      <c r="BD130" s="41">
        <v>0</v>
      </c>
      <c r="BE130" s="41">
        <v>0</v>
      </c>
      <c r="BF130" s="41">
        <v>0</v>
      </c>
      <c r="BG130" s="41">
        <v>0</v>
      </c>
      <c r="BH130" s="41">
        <v>0</v>
      </c>
      <c r="BI130" s="41">
        <v>0</v>
      </c>
      <c r="BJ130" s="41">
        <v>0</v>
      </c>
      <c r="BK130" s="41">
        <v>0</v>
      </c>
      <c r="BL130" s="41">
        <v>0</v>
      </c>
      <c r="BM130" s="41">
        <v>0</v>
      </c>
      <c r="BN130" s="41">
        <v>0</v>
      </c>
      <c r="BO130" s="41">
        <v>0</v>
      </c>
      <c r="BP130" s="42">
        <v>0.63</v>
      </c>
      <c r="BQ130" s="41">
        <v>0</v>
      </c>
      <c r="BR130" s="41">
        <v>0</v>
      </c>
      <c r="BS130" s="41">
        <v>0</v>
      </c>
      <c r="BT130" s="41">
        <v>0</v>
      </c>
      <c r="BU130" s="41">
        <v>0</v>
      </c>
      <c r="BV130" s="41">
        <v>0</v>
      </c>
      <c r="BW130" s="41">
        <v>0</v>
      </c>
      <c r="BX130" s="42">
        <v>0.63</v>
      </c>
      <c r="BY130" s="41">
        <v>0</v>
      </c>
      <c r="BZ130" s="41">
        <v>0</v>
      </c>
      <c r="CA130" s="41">
        <v>0</v>
      </c>
      <c r="CB130" s="41">
        <v>0</v>
      </c>
      <c r="CC130" s="41">
        <v>0</v>
      </c>
      <c r="CD130" s="41">
        <v>0</v>
      </c>
      <c r="CE130" s="41">
        <v>0</v>
      </c>
      <c r="CF130" s="41">
        <v>0</v>
      </c>
      <c r="CG130" s="41">
        <v>0</v>
      </c>
      <c r="CH130" s="41">
        <v>0</v>
      </c>
      <c r="CI130" s="41">
        <v>0</v>
      </c>
      <c r="CJ130" s="41">
        <v>0</v>
      </c>
      <c r="CK130" s="41">
        <v>0</v>
      </c>
      <c r="CL130" s="41">
        <v>0</v>
      </c>
      <c r="CM130" s="41">
        <v>0</v>
      </c>
      <c r="CN130" s="41">
        <v>0</v>
      </c>
      <c r="CO130" s="41">
        <v>0</v>
      </c>
      <c r="CP130" s="41">
        <v>0</v>
      </c>
      <c r="CQ130" s="41">
        <v>0</v>
      </c>
      <c r="CR130" s="41">
        <v>0</v>
      </c>
      <c r="CS130" s="41">
        <v>0</v>
      </c>
      <c r="CT130" s="41">
        <v>0</v>
      </c>
      <c r="CU130" s="41">
        <v>0</v>
      </c>
      <c r="CV130" s="34">
        <f t="shared" si="114"/>
        <v>0.63</v>
      </c>
      <c r="CW130" s="34">
        <f t="shared" si="125"/>
        <v>0</v>
      </c>
      <c r="CX130" s="34">
        <f t="shared" si="126"/>
        <v>0</v>
      </c>
      <c r="CY130" s="34">
        <f t="shared" si="127"/>
        <v>0</v>
      </c>
      <c r="CZ130" s="34">
        <f t="shared" si="128"/>
        <v>0</v>
      </c>
      <c r="DA130" s="34">
        <f t="shared" si="129"/>
        <v>0</v>
      </c>
      <c r="DB130" s="34">
        <f t="shared" si="130"/>
        <v>0</v>
      </c>
      <c r="DC130" s="34">
        <f t="shared" si="131"/>
        <v>0</v>
      </c>
      <c r="DD130" s="34">
        <f t="shared" si="115"/>
        <v>0.63</v>
      </c>
      <c r="DE130" s="34">
        <f t="shared" si="132"/>
        <v>0</v>
      </c>
      <c r="DF130" s="34">
        <f t="shared" si="133"/>
        <v>0</v>
      </c>
      <c r="DG130" s="34">
        <f t="shared" si="134"/>
        <v>0</v>
      </c>
      <c r="DH130" s="34">
        <f t="shared" si="135"/>
        <v>0</v>
      </c>
      <c r="DI130" s="34">
        <f t="shared" si="136"/>
        <v>0</v>
      </c>
      <c r="DJ130" s="34">
        <f t="shared" si="137"/>
        <v>0</v>
      </c>
      <c r="DK130" s="34">
        <f t="shared" si="138"/>
        <v>0</v>
      </c>
      <c r="DL130" s="38"/>
    </row>
    <row r="131" spans="1:116" ht="51" customHeight="1" x14ac:dyDescent="0.25">
      <c r="A131" s="31" t="s">
        <v>693</v>
      </c>
      <c r="B131" s="55" t="s">
        <v>694</v>
      </c>
      <c r="C131" s="52" t="s">
        <v>695</v>
      </c>
      <c r="D131" s="40">
        <v>0</v>
      </c>
      <c r="E131" s="40">
        <v>0</v>
      </c>
      <c r="F131" s="40"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40"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0">
        <v>0</v>
      </c>
      <c r="S131" s="41">
        <v>20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>
        <v>0</v>
      </c>
      <c r="AA131" s="40">
        <v>0</v>
      </c>
      <c r="AB131" s="40">
        <v>0</v>
      </c>
      <c r="AC131" s="40">
        <v>0</v>
      </c>
      <c r="AD131" s="40">
        <v>0</v>
      </c>
      <c r="AE131" s="40">
        <v>0</v>
      </c>
      <c r="AF131" s="40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40">
        <v>0</v>
      </c>
      <c r="AY131" s="40">
        <v>0</v>
      </c>
      <c r="AZ131" s="40"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  <c r="CL131" s="40">
        <v>0</v>
      </c>
      <c r="CM131" s="41">
        <v>20</v>
      </c>
      <c r="CN131" s="40">
        <v>0</v>
      </c>
      <c r="CO131" s="40">
        <v>0</v>
      </c>
      <c r="CP131" s="40">
        <v>0</v>
      </c>
      <c r="CQ131" s="40">
        <v>0</v>
      </c>
      <c r="CR131" s="40">
        <v>0</v>
      </c>
      <c r="CS131" s="40">
        <v>0</v>
      </c>
      <c r="CT131" s="40">
        <v>0</v>
      </c>
      <c r="CU131" s="41">
        <v>20</v>
      </c>
      <c r="CV131" s="34">
        <f t="shared" si="114"/>
        <v>0</v>
      </c>
      <c r="CW131" s="34">
        <f t="shared" si="125"/>
        <v>0</v>
      </c>
      <c r="CX131" s="34">
        <f t="shared" si="126"/>
        <v>0</v>
      </c>
      <c r="CY131" s="34">
        <f t="shared" si="127"/>
        <v>0</v>
      </c>
      <c r="CZ131" s="34">
        <f t="shared" si="128"/>
        <v>0</v>
      </c>
      <c r="DA131" s="34">
        <f t="shared" si="129"/>
        <v>0</v>
      </c>
      <c r="DB131" s="34">
        <f t="shared" si="130"/>
        <v>0</v>
      </c>
      <c r="DC131" s="34">
        <f t="shared" si="131"/>
        <v>20</v>
      </c>
      <c r="DD131" s="34">
        <f t="shared" si="115"/>
        <v>0</v>
      </c>
      <c r="DE131" s="34">
        <f t="shared" si="132"/>
        <v>0</v>
      </c>
      <c r="DF131" s="34">
        <f t="shared" si="133"/>
        <v>0</v>
      </c>
      <c r="DG131" s="34">
        <f t="shared" si="134"/>
        <v>0</v>
      </c>
      <c r="DH131" s="34">
        <f t="shared" si="135"/>
        <v>0</v>
      </c>
      <c r="DI131" s="34">
        <f t="shared" si="136"/>
        <v>0</v>
      </c>
      <c r="DJ131" s="34">
        <f t="shared" si="137"/>
        <v>0</v>
      </c>
      <c r="DK131" s="34">
        <f t="shared" si="138"/>
        <v>20</v>
      </c>
      <c r="DL131" s="38"/>
    </row>
    <row r="132" spans="1:116" ht="47.25" x14ac:dyDescent="0.25">
      <c r="A132" s="31" t="s">
        <v>417</v>
      </c>
      <c r="B132" s="32" t="s">
        <v>418</v>
      </c>
      <c r="C132" s="33" t="s">
        <v>235</v>
      </c>
      <c r="D132" s="40">
        <v>0</v>
      </c>
      <c r="E132" s="40">
        <v>0</v>
      </c>
      <c r="F132" s="40">
        <v>1.9950000000000001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40">
        <f>SUM(L133,L192,)</f>
        <v>0</v>
      </c>
      <c r="M132" s="40">
        <f t="shared" ref="M132" si="139">SUM(M133,M192,)</f>
        <v>0</v>
      </c>
      <c r="N132" s="40">
        <f t="shared" ref="N132" si="140">SUM(N133,N192,)</f>
        <v>34.240999999999993</v>
      </c>
      <c r="O132" s="40">
        <f t="shared" ref="O132" si="141">SUM(O133,O192,)</f>
        <v>0</v>
      </c>
      <c r="P132" s="40">
        <f t="shared" ref="P132" si="142">SUM(P133,P192,)</f>
        <v>0</v>
      </c>
      <c r="Q132" s="40">
        <f t="shared" ref="Q132" si="143">SUM(Q133,Q192,)</f>
        <v>0</v>
      </c>
      <c r="R132" s="40">
        <f t="shared" ref="R132" si="144">SUM(R133,R192,)</f>
        <v>0</v>
      </c>
      <c r="S132" s="40">
        <f t="shared" ref="S132" si="145">SUM(S133,S192,)</f>
        <v>0</v>
      </c>
      <c r="T132" s="42">
        <v>8.7999999999999995E-2</v>
      </c>
      <c r="U132" s="42">
        <v>0</v>
      </c>
      <c r="V132" s="41">
        <v>6.8</v>
      </c>
      <c r="W132" s="42">
        <v>0</v>
      </c>
      <c r="X132" s="42">
        <v>0</v>
      </c>
      <c r="Y132" s="42">
        <v>0</v>
      </c>
      <c r="Z132" s="42">
        <v>0</v>
      </c>
      <c r="AA132" s="40">
        <v>0</v>
      </c>
      <c r="AB132" s="42">
        <v>8.7999999999999995E-2</v>
      </c>
      <c r="AC132" s="42">
        <v>0</v>
      </c>
      <c r="AD132" s="42">
        <v>4.6320000000000006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0.25</v>
      </c>
      <c r="AK132" s="42">
        <v>0</v>
      </c>
      <c r="AL132" s="42">
        <v>0.47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5.3283999999999994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0">
        <v>0.25</v>
      </c>
      <c r="BA132" s="40">
        <v>0</v>
      </c>
      <c r="BB132" s="40">
        <v>6.2840000000000007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0.25</v>
      </c>
      <c r="BI132" s="40">
        <v>0</v>
      </c>
      <c r="BJ132" s="40">
        <v>6.1369999999999996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34">
        <v>0</v>
      </c>
      <c r="BQ132" s="42">
        <v>0</v>
      </c>
      <c r="BR132" s="34">
        <v>11.516999999999999</v>
      </c>
      <c r="BS132" s="42">
        <v>0</v>
      </c>
      <c r="BT132" s="42">
        <v>0</v>
      </c>
      <c r="BU132" s="42">
        <v>0</v>
      </c>
      <c r="BV132" s="34">
        <v>0</v>
      </c>
      <c r="BW132" s="34">
        <v>0</v>
      </c>
      <c r="BX132" s="34">
        <f>SUM(BX133,BX192,)</f>
        <v>0</v>
      </c>
      <c r="BY132" s="34">
        <f t="shared" ref="BY132:CE132" si="146">SUM(BY133,BY192,)</f>
        <v>0</v>
      </c>
      <c r="BZ132" s="34">
        <f t="shared" si="146"/>
        <v>11.904999999999999</v>
      </c>
      <c r="CA132" s="34">
        <f t="shared" si="146"/>
        <v>0</v>
      </c>
      <c r="CB132" s="34">
        <f t="shared" si="146"/>
        <v>0</v>
      </c>
      <c r="CC132" s="34">
        <f t="shared" si="146"/>
        <v>0</v>
      </c>
      <c r="CD132" s="34">
        <f t="shared" si="146"/>
        <v>0</v>
      </c>
      <c r="CE132" s="34">
        <f t="shared" si="146"/>
        <v>0</v>
      </c>
      <c r="CF132" s="40">
        <f>SUM(CF133,CF192,)</f>
        <v>0</v>
      </c>
      <c r="CG132" s="40">
        <f t="shared" ref="CG132:CM132" si="147">SUM(CG133,CG192,)</f>
        <v>0</v>
      </c>
      <c r="CH132" s="40">
        <f t="shared" si="147"/>
        <v>35.086999999999989</v>
      </c>
      <c r="CI132" s="40">
        <f t="shared" si="147"/>
        <v>0</v>
      </c>
      <c r="CJ132" s="40">
        <f t="shared" si="147"/>
        <v>0</v>
      </c>
      <c r="CK132" s="40">
        <f t="shared" si="147"/>
        <v>0</v>
      </c>
      <c r="CL132" s="40">
        <f t="shared" si="147"/>
        <v>0</v>
      </c>
      <c r="CM132" s="40">
        <f t="shared" si="147"/>
        <v>0</v>
      </c>
      <c r="CN132" s="40">
        <f>SUM(CN133,CN192,)</f>
        <v>0</v>
      </c>
      <c r="CO132" s="40">
        <f t="shared" ref="CO132:CU132" si="148">SUM(CO133,CO192,)</f>
        <v>0</v>
      </c>
      <c r="CP132" s="40">
        <f t="shared" si="148"/>
        <v>35.088999999999999</v>
      </c>
      <c r="CQ132" s="40">
        <f t="shared" si="148"/>
        <v>0</v>
      </c>
      <c r="CR132" s="40">
        <f t="shared" si="148"/>
        <v>0</v>
      </c>
      <c r="CS132" s="40">
        <f t="shared" si="148"/>
        <v>0</v>
      </c>
      <c r="CT132" s="40">
        <f t="shared" si="148"/>
        <v>0</v>
      </c>
      <c r="CU132" s="40">
        <f t="shared" si="148"/>
        <v>0</v>
      </c>
      <c r="CV132" s="34">
        <f t="shared" si="114"/>
        <v>0.58799999999999997</v>
      </c>
      <c r="CW132" s="34">
        <f t="shared" si="125"/>
        <v>0</v>
      </c>
      <c r="CX132" s="34">
        <f t="shared" si="126"/>
        <v>60.157999999999987</v>
      </c>
      <c r="CY132" s="34">
        <f t="shared" si="127"/>
        <v>0</v>
      </c>
      <c r="CZ132" s="34">
        <f t="shared" si="128"/>
        <v>0</v>
      </c>
      <c r="DA132" s="34">
        <f t="shared" si="129"/>
        <v>0</v>
      </c>
      <c r="DB132" s="34">
        <f t="shared" si="130"/>
        <v>0</v>
      </c>
      <c r="DC132" s="34">
        <f t="shared" si="131"/>
        <v>0</v>
      </c>
      <c r="DD132" s="34">
        <f t="shared" si="115"/>
        <v>0.33799999999999997</v>
      </c>
      <c r="DE132" s="34">
        <f t="shared" si="132"/>
        <v>0</v>
      </c>
      <c r="DF132" s="34">
        <f t="shared" si="133"/>
        <v>63.0914</v>
      </c>
      <c r="DG132" s="34">
        <f t="shared" si="134"/>
        <v>0</v>
      </c>
      <c r="DH132" s="34">
        <f t="shared" si="135"/>
        <v>0</v>
      </c>
      <c r="DI132" s="34">
        <f t="shared" si="136"/>
        <v>0</v>
      </c>
      <c r="DJ132" s="34">
        <f t="shared" si="137"/>
        <v>0</v>
      </c>
      <c r="DK132" s="34">
        <f t="shared" si="138"/>
        <v>0</v>
      </c>
      <c r="DL132" s="38"/>
    </row>
    <row r="133" spans="1:116" ht="31.5" x14ac:dyDescent="0.25">
      <c r="A133" s="31" t="s">
        <v>419</v>
      </c>
      <c r="B133" s="32" t="s">
        <v>420</v>
      </c>
      <c r="C133" s="33" t="s">
        <v>235</v>
      </c>
      <c r="D133" s="34">
        <v>0</v>
      </c>
      <c r="E133" s="34">
        <v>0</v>
      </c>
      <c r="F133" s="34">
        <v>1.9950000000000001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f>SUM(L134:L191)</f>
        <v>0</v>
      </c>
      <c r="M133" s="34">
        <f t="shared" ref="M133" si="149">SUM(M134:M191)</f>
        <v>0</v>
      </c>
      <c r="N133" s="34">
        <f t="shared" ref="N133" si="150">SUM(N134:N191)</f>
        <v>34.240999999999993</v>
      </c>
      <c r="O133" s="34">
        <f t="shared" ref="O133" si="151">SUM(O134:O191)</f>
        <v>0</v>
      </c>
      <c r="P133" s="34">
        <f t="shared" ref="P133" si="152">SUM(P134:P191)</f>
        <v>0</v>
      </c>
      <c r="Q133" s="34">
        <f t="shared" ref="Q133" si="153">SUM(Q134:Q191)</f>
        <v>0</v>
      </c>
      <c r="R133" s="34">
        <f t="shared" ref="R133" si="154">SUM(R134:R191)</f>
        <v>0</v>
      </c>
      <c r="S133" s="34">
        <f t="shared" ref="S133" si="155">SUM(S134:S191)</f>
        <v>0</v>
      </c>
      <c r="T133" s="34">
        <v>8.7999999999999995E-2</v>
      </c>
      <c r="U133" s="34">
        <v>0</v>
      </c>
      <c r="V133" s="34">
        <v>12.799999999999999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8.7999999999999995E-2</v>
      </c>
      <c r="AC133" s="34">
        <v>0</v>
      </c>
      <c r="AD133" s="34">
        <v>4.6320000000000006</v>
      </c>
      <c r="AE133" s="34">
        <v>0</v>
      </c>
      <c r="AF133" s="34">
        <v>0</v>
      </c>
      <c r="AG133" s="34">
        <v>0</v>
      </c>
      <c r="AH133" s="34">
        <v>0</v>
      </c>
      <c r="AI133" s="34">
        <v>0</v>
      </c>
      <c r="AJ133" s="34">
        <v>0.25</v>
      </c>
      <c r="AK133" s="34">
        <v>0</v>
      </c>
      <c r="AL133" s="34">
        <v>0.47</v>
      </c>
      <c r="AM133" s="34">
        <v>0</v>
      </c>
      <c r="AN133" s="34">
        <v>0</v>
      </c>
      <c r="AO133" s="34">
        <v>0</v>
      </c>
      <c r="AP133" s="34">
        <v>0</v>
      </c>
      <c r="AQ133" s="34">
        <v>0</v>
      </c>
      <c r="AR133" s="34">
        <v>0</v>
      </c>
      <c r="AS133" s="34">
        <v>0</v>
      </c>
      <c r="AT133" s="34">
        <v>5.3283999999999994</v>
      </c>
      <c r="AU133" s="34">
        <v>0</v>
      </c>
      <c r="AV133" s="34">
        <v>0</v>
      </c>
      <c r="AW133" s="34">
        <v>0</v>
      </c>
      <c r="AX133" s="34">
        <v>0</v>
      </c>
      <c r="AY133" s="34">
        <v>0</v>
      </c>
      <c r="AZ133" s="34">
        <v>0.25</v>
      </c>
      <c r="BA133" s="34">
        <v>0</v>
      </c>
      <c r="BB133" s="34">
        <v>6.2840000000000007</v>
      </c>
      <c r="BC133" s="34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0.25</v>
      </c>
      <c r="BI133" s="34">
        <v>0</v>
      </c>
      <c r="BJ133" s="34">
        <v>6.1369999999999996</v>
      </c>
      <c r="BK133" s="34">
        <v>0</v>
      </c>
      <c r="BL133" s="34">
        <v>0</v>
      </c>
      <c r="BM133" s="34">
        <v>0</v>
      </c>
      <c r="BN133" s="34">
        <v>0</v>
      </c>
      <c r="BO133" s="34">
        <v>0</v>
      </c>
      <c r="BP133" s="34">
        <v>0</v>
      </c>
      <c r="BQ133" s="34">
        <v>0</v>
      </c>
      <c r="BR133" s="34">
        <v>11.516999999999999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f>SUM(BX134:BX168)</f>
        <v>0</v>
      </c>
      <c r="BY133" s="34">
        <f t="shared" ref="BY133:CE133" si="156">SUM(BY134:BY168)</f>
        <v>0</v>
      </c>
      <c r="BZ133" s="34">
        <f t="shared" si="156"/>
        <v>11.904999999999999</v>
      </c>
      <c r="CA133" s="34">
        <f t="shared" si="156"/>
        <v>0</v>
      </c>
      <c r="CB133" s="34">
        <f t="shared" si="156"/>
        <v>0</v>
      </c>
      <c r="CC133" s="34">
        <f t="shared" si="156"/>
        <v>0</v>
      </c>
      <c r="CD133" s="34">
        <f t="shared" si="156"/>
        <v>0</v>
      </c>
      <c r="CE133" s="34">
        <f t="shared" si="156"/>
        <v>0</v>
      </c>
      <c r="CF133" s="34">
        <f>SUM(CF134:CF191)</f>
        <v>0</v>
      </c>
      <c r="CG133" s="34">
        <f t="shared" ref="CG133:CM133" si="157">SUM(CG134:CG191)</f>
        <v>0</v>
      </c>
      <c r="CH133" s="34">
        <f t="shared" si="157"/>
        <v>35.086999999999989</v>
      </c>
      <c r="CI133" s="34">
        <f t="shared" si="157"/>
        <v>0</v>
      </c>
      <c r="CJ133" s="34">
        <f t="shared" si="157"/>
        <v>0</v>
      </c>
      <c r="CK133" s="34">
        <f t="shared" si="157"/>
        <v>0</v>
      </c>
      <c r="CL133" s="34">
        <f t="shared" si="157"/>
        <v>0</v>
      </c>
      <c r="CM133" s="34">
        <f t="shared" si="157"/>
        <v>0</v>
      </c>
      <c r="CN133" s="34">
        <f>SUM(CN134:CN191)</f>
        <v>0</v>
      </c>
      <c r="CO133" s="34">
        <f t="shared" ref="CO133:CU133" si="158">SUM(CO134:CO191)</f>
        <v>0</v>
      </c>
      <c r="CP133" s="34">
        <f t="shared" si="158"/>
        <v>35.088999999999999</v>
      </c>
      <c r="CQ133" s="34">
        <f t="shared" si="158"/>
        <v>0</v>
      </c>
      <c r="CR133" s="34">
        <f t="shared" si="158"/>
        <v>0</v>
      </c>
      <c r="CS133" s="34">
        <f t="shared" si="158"/>
        <v>0</v>
      </c>
      <c r="CT133" s="34">
        <f t="shared" si="158"/>
        <v>0</v>
      </c>
      <c r="CU133" s="34">
        <f t="shared" si="158"/>
        <v>0</v>
      </c>
      <c r="CV133" s="34">
        <f t="shared" si="114"/>
        <v>0.58799999999999997</v>
      </c>
      <c r="CW133" s="34">
        <f t="shared" si="125"/>
        <v>0</v>
      </c>
      <c r="CX133" s="34">
        <f t="shared" si="126"/>
        <v>66.157999999999987</v>
      </c>
      <c r="CY133" s="34">
        <f t="shared" si="127"/>
        <v>0</v>
      </c>
      <c r="CZ133" s="34">
        <f t="shared" si="128"/>
        <v>0</v>
      </c>
      <c r="DA133" s="34">
        <f t="shared" si="129"/>
        <v>0</v>
      </c>
      <c r="DB133" s="34">
        <f t="shared" si="130"/>
        <v>0</v>
      </c>
      <c r="DC133" s="34">
        <f t="shared" si="131"/>
        <v>0</v>
      </c>
      <c r="DD133" s="34">
        <f t="shared" si="115"/>
        <v>0.33799999999999997</v>
      </c>
      <c r="DE133" s="34">
        <f t="shared" si="132"/>
        <v>0</v>
      </c>
      <c r="DF133" s="34">
        <f t="shared" si="133"/>
        <v>63.0914</v>
      </c>
      <c r="DG133" s="34">
        <f t="shared" si="134"/>
        <v>0</v>
      </c>
      <c r="DH133" s="34">
        <f t="shared" si="135"/>
        <v>0</v>
      </c>
      <c r="DI133" s="34">
        <f t="shared" si="136"/>
        <v>0</v>
      </c>
      <c r="DJ133" s="34">
        <f t="shared" si="137"/>
        <v>0</v>
      </c>
      <c r="DK133" s="34">
        <f t="shared" si="138"/>
        <v>0</v>
      </c>
      <c r="DL133" s="38"/>
    </row>
    <row r="134" spans="1:116" ht="31.5" x14ac:dyDescent="0.25">
      <c r="A134" s="31" t="s">
        <v>136</v>
      </c>
      <c r="B134" s="32" t="s">
        <v>421</v>
      </c>
      <c r="C134" s="33" t="s">
        <v>422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0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0">
        <v>0</v>
      </c>
      <c r="T134" s="42">
        <v>0</v>
      </c>
      <c r="U134" s="42">
        <v>0</v>
      </c>
      <c r="V134" s="41">
        <v>6</v>
      </c>
      <c r="W134" s="42">
        <v>0</v>
      </c>
      <c r="X134" s="42">
        <v>0</v>
      </c>
      <c r="Y134" s="42">
        <v>0</v>
      </c>
      <c r="Z134" s="42">
        <v>0</v>
      </c>
      <c r="AA134" s="40">
        <v>0</v>
      </c>
      <c r="AB134" s="42">
        <v>0</v>
      </c>
      <c r="AC134" s="42">
        <v>0</v>
      </c>
      <c r="AD134" s="42">
        <v>3.9060000000000001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0">
        <v>0</v>
      </c>
      <c r="AR134" s="42">
        <v>0</v>
      </c>
      <c r="AS134" s="42">
        <v>0</v>
      </c>
      <c r="AT134" s="42">
        <v>4.5503999999999998</v>
      </c>
      <c r="AU134" s="42">
        <v>0</v>
      </c>
      <c r="AV134" s="42">
        <v>0</v>
      </c>
      <c r="AW134" s="42">
        <v>0</v>
      </c>
      <c r="AX134" s="42">
        <v>0</v>
      </c>
      <c r="AY134" s="40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0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0">
        <v>0</v>
      </c>
      <c r="BP134" s="40">
        <v>0</v>
      </c>
      <c r="BQ134" s="42">
        <v>0</v>
      </c>
      <c r="BR134" s="40">
        <v>0</v>
      </c>
      <c r="BS134" s="42">
        <v>0</v>
      </c>
      <c r="BT134" s="42">
        <v>0</v>
      </c>
      <c r="BU134" s="42">
        <v>0</v>
      </c>
      <c r="BV134" s="40">
        <v>0</v>
      </c>
      <c r="BW134" s="40">
        <v>0</v>
      </c>
      <c r="BX134" s="40">
        <v>0</v>
      </c>
      <c r="BY134" s="42">
        <v>0</v>
      </c>
      <c r="BZ134" s="40">
        <v>0</v>
      </c>
      <c r="CA134" s="42">
        <v>0</v>
      </c>
      <c r="CB134" s="42">
        <v>0</v>
      </c>
      <c r="CC134" s="42">
        <v>0</v>
      </c>
      <c r="CD134" s="40">
        <v>0</v>
      </c>
      <c r="CE134" s="40">
        <v>0</v>
      </c>
      <c r="CF134" s="42">
        <v>0</v>
      </c>
      <c r="CG134" s="42">
        <v>0</v>
      </c>
      <c r="CH134" s="42">
        <v>0</v>
      </c>
      <c r="CI134" s="42">
        <v>0</v>
      </c>
      <c r="CJ134" s="42">
        <v>0</v>
      </c>
      <c r="CK134" s="42">
        <v>0</v>
      </c>
      <c r="CL134" s="42">
        <v>0</v>
      </c>
      <c r="CM134" s="40">
        <v>0</v>
      </c>
      <c r="CN134" s="42">
        <v>0</v>
      </c>
      <c r="CO134" s="42">
        <v>0</v>
      </c>
      <c r="CP134" s="42">
        <v>0</v>
      </c>
      <c r="CQ134" s="42">
        <v>0</v>
      </c>
      <c r="CR134" s="42">
        <v>0</v>
      </c>
      <c r="CS134" s="42">
        <v>0</v>
      </c>
      <c r="CT134" s="42">
        <v>0</v>
      </c>
      <c r="CU134" s="40">
        <v>0</v>
      </c>
      <c r="CV134" s="34">
        <f t="shared" si="114"/>
        <v>0</v>
      </c>
      <c r="CW134" s="34">
        <f t="shared" si="125"/>
        <v>0</v>
      </c>
      <c r="CX134" s="34">
        <f t="shared" si="126"/>
        <v>6</v>
      </c>
      <c r="CY134" s="34">
        <f t="shared" si="127"/>
        <v>0</v>
      </c>
      <c r="CZ134" s="34">
        <f t="shared" si="128"/>
        <v>0</v>
      </c>
      <c r="DA134" s="34">
        <f t="shared" si="129"/>
        <v>0</v>
      </c>
      <c r="DB134" s="34">
        <f t="shared" si="130"/>
        <v>0</v>
      </c>
      <c r="DC134" s="34">
        <f t="shared" si="131"/>
        <v>0</v>
      </c>
      <c r="DD134" s="34">
        <f t="shared" si="115"/>
        <v>0</v>
      </c>
      <c r="DE134" s="34">
        <f t="shared" si="132"/>
        <v>0</v>
      </c>
      <c r="DF134" s="34">
        <f t="shared" si="133"/>
        <v>8.4564000000000004</v>
      </c>
      <c r="DG134" s="34">
        <f t="shared" si="134"/>
        <v>0</v>
      </c>
      <c r="DH134" s="34">
        <f t="shared" si="135"/>
        <v>0</v>
      </c>
      <c r="DI134" s="34">
        <f t="shared" si="136"/>
        <v>0</v>
      </c>
      <c r="DJ134" s="34">
        <f t="shared" si="137"/>
        <v>0</v>
      </c>
      <c r="DK134" s="34">
        <f t="shared" si="138"/>
        <v>0</v>
      </c>
      <c r="DL134" s="38"/>
    </row>
    <row r="135" spans="1:116" ht="47.25" x14ac:dyDescent="0.25">
      <c r="A135" s="31" t="s">
        <v>137</v>
      </c>
      <c r="B135" s="32" t="s">
        <v>423</v>
      </c>
      <c r="C135" s="33" t="s">
        <v>424</v>
      </c>
      <c r="D135" s="40">
        <v>0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2">
        <v>0</v>
      </c>
      <c r="U135" s="42">
        <v>0</v>
      </c>
      <c r="V135" s="41">
        <v>6</v>
      </c>
      <c r="W135" s="42">
        <v>0</v>
      </c>
      <c r="X135" s="42">
        <v>0</v>
      </c>
      <c r="Y135" s="42">
        <v>0</v>
      </c>
      <c r="Z135" s="42">
        <v>0</v>
      </c>
      <c r="AA135" s="40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0.47</v>
      </c>
      <c r="AM135" s="42">
        <v>0</v>
      </c>
      <c r="AN135" s="42">
        <v>0</v>
      </c>
      <c r="AO135" s="42">
        <v>0</v>
      </c>
      <c r="AP135" s="42">
        <v>0</v>
      </c>
      <c r="AQ135" s="40">
        <v>0</v>
      </c>
      <c r="AR135" s="42">
        <v>0</v>
      </c>
      <c r="AS135" s="42">
        <v>0</v>
      </c>
      <c r="AT135" s="42">
        <v>0.46500000000000002</v>
      </c>
      <c r="AU135" s="42">
        <v>0</v>
      </c>
      <c r="AV135" s="42">
        <v>0</v>
      </c>
      <c r="AW135" s="42">
        <v>0</v>
      </c>
      <c r="AX135" s="42">
        <v>0</v>
      </c>
      <c r="AY135" s="40">
        <v>0</v>
      </c>
      <c r="AZ135" s="40"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2">
        <v>0</v>
      </c>
      <c r="BR135" s="45">
        <v>0</v>
      </c>
      <c r="BS135" s="42">
        <v>0</v>
      </c>
      <c r="BT135" s="42">
        <v>0</v>
      </c>
      <c r="BU135" s="42">
        <v>0</v>
      </c>
      <c r="BV135" s="40">
        <v>0</v>
      </c>
      <c r="BW135" s="40">
        <v>0</v>
      </c>
      <c r="BX135" s="40">
        <v>0</v>
      </c>
      <c r="BY135" s="42">
        <v>0</v>
      </c>
      <c r="BZ135" s="45">
        <v>0</v>
      </c>
      <c r="CA135" s="42">
        <v>0</v>
      </c>
      <c r="CB135" s="42">
        <v>0</v>
      </c>
      <c r="CC135" s="42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  <c r="CL135" s="40">
        <v>0</v>
      </c>
      <c r="CM135" s="40">
        <v>0</v>
      </c>
      <c r="CN135" s="40">
        <v>0</v>
      </c>
      <c r="CO135" s="40">
        <v>0</v>
      </c>
      <c r="CP135" s="40">
        <v>0</v>
      </c>
      <c r="CQ135" s="40">
        <v>0</v>
      </c>
      <c r="CR135" s="40">
        <v>0</v>
      </c>
      <c r="CS135" s="40">
        <v>0</v>
      </c>
      <c r="CT135" s="40">
        <v>0</v>
      </c>
      <c r="CU135" s="40">
        <v>0</v>
      </c>
      <c r="CV135" s="34">
        <f t="shared" si="114"/>
        <v>0</v>
      </c>
      <c r="CW135" s="34">
        <f t="shared" si="125"/>
        <v>0</v>
      </c>
      <c r="CX135" s="34">
        <f t="shared" si="126"/>
        <v>6.47</v>
      </c>
      <c r="CY135" s="34">
        <f t="shared" si="127"/>
        <v>0</v>
      </c>
      <c r="CZ135" s="34">
        <f t="shared" si="128"/>
        <v>0</v>
      </c>
      <c r="DA135" s="34">
        <f t="shared" si="129"/>
        <v>0</v>
      </c>
      <c r="DB135" s="34">
        <f t="shared" si="130"/>
        <v>0</v>
      </c>
      <c r="DC135" s="34">
        <f t="shared" si="131"/>
        <v>0</v>
      </c>
      <c r="DD135" s="34">
        <f t="shared" si="115"/>
        <v>0</v>
      </c>
      <c r="DE135" s="34">
        <f t="shared" si="132"/>
        <v>0</v>
      </c>
      <c r="DF135" s="34">
        <f t="shared" si="133"/>
        <v>0.46500000000000002</v>
      </c>
      <c r="DG135" s="34">
        <f t="shared" si="134"/>
        <v>0</v>
      </c>
      <c r="DH135" s="34">
        <f t="shared" si="135"/>
        <v>0</v>
      </c>
      <c r="DI135" s="34">
        <f t="shared" si="136"/>
        <v>0</v>
      </c>
      <c r="DJ135" s="34">
        <f t="shared" si="137"/>
        <v>0</v>
      </c>
      <c r="DK135" s="34">
        <f t="shared" si="138"/>
        <v>0</v>
      </c>
      <c r="DL135" s="38"/>
    </row>
    <row r="136" spans="1:116" ht="63" x14ac:dyDescent="0.25">
      <c r="A136" s="31" t="s">
        <v>138</v>
      </c>
      <c r="B136" s="32" t="s">
        <v>425</v>
      </c>
      <c r="C136" s="33" t="s">
        <v>426</v>
      </c>
      <c r="D136" s="40">
        <v>0</v>
      </c>
      <c r="E136" s="40">
        <v>0</v>
      </c>
      <c r="F136" s="40"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2">
        <v>2.5000000000000001E-2</v>
      </c>
      <c r="U136" s="42">
        <v>0</v>
      </c>
      <c r="V136" s="42">
        <v>0.45</v>
      </c>
      <c r="W136" s="42">
        <v>0</v>
      </c>
      <c r="X136" s="42">
        <v>0</v>
      </c>
      <c r="Y136" s="42">
        <v>0</v>
      </c>
      <c r="Z136" s="42">
        <v>0</v>
      </c>
      <c r="AA136" s="40">
        <v>0</v>
      </c>
      <c r="AB136" s="50">
        <v>2.5000000000000001E-2</v>
      </c>
      <c r="AC136" s="42">
        <v>0</v>
      </c>
      <c r="AD136" s="50">
        <v>0.19600000000000001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2">
        <v>0</v>
      </c>
      <c r="BR136" s="40">
        <v>0</v>
      </c>
      <c r="BS136" s="42">
        <v>0</v>
      </c>
      <c r="BT136" s="42">
        <v>0</v>
      </c>
      <c r="BU136" s="42">
        <v>0</v>
      </c>
      <c r="BV136" s="40">
        <v>0</v>
      </c>
      <c r="BW136" s="40">
        <v>0</v>
      </c>
      <c r="BX136" s="40">
        <v>0</v>
      </c>
      <c r="BY136" s="42">
        <v>0</v>
      </c>
      <c r="BZ136" s="40">
        <v>0</v>
      </c>
      <c r="CA136" s="42">
        <v>0</v>
      </c>
      <c r="CB136" s="42">
        <v>0</v>
      </c>
      <c r="CC136" s="42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  <c r="CL136" s="40">
        <v>0</v>
      </c>
      <c r="CM136" s="40">
        <v>0</v>
      </c>
      <c r="CN136" s="40">
        <v>0</v>
      </c>
      <c r="CO136" s="40">
        <v>0</v>
      </c>
      <c r="CP136" s="40">
        <v>0</v>
      </c>
      <c r="CQ136" s="40">
        <v>0</v>
      </c>
      <c r="CR136" s="40">
        <v>0</v>
      </c>
      <c r="CS136" s="40">
        <v>0</v>
      </c>
      <c r="CT136" s="40">
        <v>0</v>
      </c>
      <c r="CU136" s="40">
        <v>0</v>
      </c>
      <c r="CV136" s="34">
        <f t="shared" si="114"/>
        <v>2.5000000000000001E-2</v>
      </c>
      <c r="CW136" s="34">
        <f t="shared" si="125"/>
        <v>0</v>
      </c>
      <c r="CX136" s="34">
        <f t="shared" si="126"/>
        <v>0.45</v>
      </c>
      <c r="CY136" s="34">
        <f t="shared" si="127"/>
        <v>0</v>
      </c>
      <c r="CZ136" s="34">
        <f t="shared" si="128"/>
        <v>0</v>
      </c>
      <c r="DA136" s="34">
        <f t="shared" si="129"/>
        <v>0</v>
      </c>
      <c r="DB136" s="34">
        <f t="shared" si="130"/>
        <v>0</v>
      </c>
      <c r="DC136" s="34">
        <f t="shared" si="131"/>
        <v>0</v>
      </c>
      <c r="DD136" s="34">
        <f t="shared" si="115"/>
        <v>2.5000000000000001E-2</v>
      </c>
      <c r="DE136" s="34">
        <f t="shared" si="132"/>
        <v>0</v>
      </c>
      <c r="DF136" s="34">
        <f t="shared" si="133"/>
        <v>0.19600000000000001</v>
      </c>
      <c r="DG136" s="34">
        <f t="shared" si="134"/>
        <v>0</v>
      </c>
      <c r="DH136" s="34">
        <f t="shared" si="135"/>
        <v>0</v>
      </c>
      <c r="DI136" s="34">
        <f t="shared" si="136"/>
        <v>0</v>
      </c>
      <c r="DJ136" s="34">
        <f t="shared" si="137"/>
        <v>0</v>
      </c>
      <c r="DK136" s="34">
        <f t="shared" si="138"/>
        <v>0</v>
      </c>
      <c r="DL136" s="38"/>
    </row>
    <row r="137" spans="1:116" ht="47.25" x14ac:dyDescent="0.25">
      <c r="A137" s="31" t="s">
        <v>139</v>
      </c>
      <c r="B137" s="32" t="s">
        <v>427</v>
      </c>
      <c r="C137" s="33" t="s">
        <v>428</v>
      </c>
      <c r="D137" s="40">
        <v>0</v>
      </c>
      <c r="E137" s="40">
        <v>0</v>
      </c>
      <c r="F137" s="40"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0</v>
      </c>
      <c r="S137" s="40">
        <v>0</v>
      </c>
      <c r="T137" s="42">
        <v>6.3E-2</v>
      </c>
      <c r="U137" s="42">
        <v>0</v>
      </c>
      <c r="V137" s="42">
        <v>0.35</v>
      </c>
      <c r="W137" s="42">
        <v>0</v>
      </c>
      <c r="X137" s="42">
        <v>0</v>
      </c>
      <c r="Y137" s="42">
        <v>0</v>
      </c>
      <c r="Z137" s="42">
        <v>0</v>
      </c>
      <c r="AA137" s="40">
        <v>0</v>
      </c>
      <c r="AB137" s="50">
        <v>6.3E-2</v>
      </c>
      <c r="AC137" s="42">
        <v>0</v>
      </c>
      <c r="AD137" s="42">
        <v>0.53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2">
        <v>0</v>
      </c>
      <c r="BR137" s="40">
        <v>0</v>
      </c>
      <c r="BS137" s="42">
        <v>0</v>
      </c>
      <c r="BT137" s="42">
        <v>0</v>
      </c>
      <c r="BU137" s="42">
        <v>0</v>
      </c>
      <c r="BV137" s="40">
        <v>0</v>
      </c>
      <c r="BW137" s="40">
        <v>0</v>
      </c>
      <c r="BX137" s="40">
        <v>0</v>
      </c>
      <c r="BY137" s="42">
        <v>0</v>
      </c>
      <c r="BZ137" s="40">
        <v>0</v>
      </c>
      <c r="CA137" s="42">
        <v>0</v>
      </c>
      <c r="CB137" s="42">
        <v>0</v>
      </c>
      <c r="CC137" s="42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  <c r="CL137" s="40">
        <v>0</v>
      </c>
      <c r="CM137" s="40">
        <v>0</v>
      </c>
      <c r="CN137" s="40">
        <v>0</v>
      </c>
      <c r="CO137" s="40">
        <v>0</v>
      </c>
      <c r="CP137" s="40">
        <v>0</v>
      </c>
      <c r="CQ137" s="40">
        <v>0</v>
      </c>
      <c r="CR137" s="40">
        <v>0</v>
      </c>
      <c r="CS137" s="40">
        <v>0</v>
      </c>
      <c r="CT137" s="40">
        <v>0</v>
      </c>
      <c r="CU137" s="40">
        <v>0</v>
      </c>
      <c r="CV137" s="34">
        <f t="shared" si="114"/>
        <v>6.3E-2</v>
      </c>
      <c r="CW137" s="34">
        <f t="shared" si="125"/>
        <v>0</v>
      </c>
      <c r="CX137" s="34">
        <f t="shared" si="126"/>
        <v>0.35</v>
      </c>
      <c r="CY137" s="34">
        <f t="shared" si="127"/>
        <v>0</v>
      </c>
      <c r="CZ137" s="34">
        <f t="shared" si="128"/>
        <v>0</v>
      </c>
      <c r="DA137" s="34">
        <f t="shared" si="129"/>
        <v>0</v>
      </c>
      <c r="DB137" s="34">
        <f t="shared" si="130"/>
        <v>0</v>
      </c>
      <c r="DC137" s="34">
        <f t="shared" si="131"/>
        <v>0</v>
      </c>
      <c r="DD137" s="34">
        <f t="shared" si="115"/>
        <v>6.3E-2</v>
      </c>
      <c r="DE137" s="34">
        <f t="shared" si="132"/>
        <v>0</v>
      </c>
      <c r="DF137" s="34">
        <f t="shared" si="133"/>
        <v>0.53</v>
      </c>
      <c r="DG137" s="34">
        <f t="shared" si="134"/>
        <v>0</v>
      </c>
      <c r="DH137" s="34">
        <f t="shared" si="135"/>
        <v>0</v>
      </c>
      <c r="DI137" s="34">
        <f t="shared" si="136"/>
        <v>0</v>
      </c>
      <c r="DJ137" s="34">
        <f t="shared" si="137"/>
        <v>0</v>
      </c>
      <c r="DK137" s="34">
        <f t="shared" si="138"/>
        <v>0</v>
      </c>
      <c r="DL137" s="54" t="s">
        <v>128</v>
      </c>
    </row>
    <row r="138" spans="1:116" ht="33.75" customHeight="1" x14ac:dyDescent="0.25">
      <c r="A138" s="31" t="s">
        <v>140</v>
      </c>
      <c r="B138" s="32" t="s">
        <v>429</v>
      </c>
      <c r="C138" s="33" t="s">
        <v>430</v>
      </c>
      <c r="D138" s="40">
        <v>0</v>
      </c>
      <c r="E138" s="40">
        <v>0</v>
      </c>
      <c r="F138" s="40"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40"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0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2">
        <v>0</v>
      </c>
      <c r="BR138" s="40">
        <v>0</v>
      </c>
      <c r="BS138" s="42">
        <v>0</v>
      </c>
      <c r="BT138" s="42">
        <v>0</v>
      </c>
      <c r="BU138" s="42">
        <v>0</v>
      </c>
      <c r="BV138" s="40">
        <v>0</v>
      </c>
      <c r="BW138" s="40">
        <v>0</v>
      </c>
      <c r="BX138" s="40">
        <v>0</v>
      </c>
      <c r="BY138" s="42">
        <v>0</v>
      </c>
      <c r="BZ138" s="40">
        <v>0</v>
      </c>
      <c r="CA138" s="42">
        <v>0</v>
      </c>
      <c r="CB138" s="42">
        <v>0</v>
      </c>
      <c r="CC138" s="42">
        <v>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0</v>
      </c>
      <c r="CK138" s="40">
        <v>0</v>
      </c>
      <c r="CL138" s="40">
        <v>0</v>
      </c>
      <c r="CM138" s="40">
        <v>0</v>
      </c>
      <c r="CN138" s="40">
        <v>0</v>
      </c>
      <c r="CO138" s="40">
        <v>0</v>
      </c>
      <c r="CP138" s="40">
        <v>0</v>
      </c>
      <c r="CQ138" s="40">
        <v>0</v>
      </c>
      <c r="CR138" s="40">
        <v>0</v>
      </c>
      <c r="CS138" s="40">
        <v>0</v>
      </c>
      <c r="CT138" s="40">
        <v>0</v>
      </c>
      <c r="CU138" s="40">
        <v>0</v>
      </c>
      <c r="CV138" s="34">
        <f t="shared" si="114"/>
        <v>0</v>
      </c>
      <c r="CW138" s="34">
        <f t="shared" si="125"/>
        <v>0</v>
      </c>
      <c r="CX138" s="34">
        <f t="shared" si="126"/>
        <v>0</v>
      </c>
      <c r="CY138" s="34">
        <f t="shared" si="127"/>
        <v>0</v>
      </c>
      <c r="CZ138" s="34">
        <f t="shared" si="128"/>
        <v>0</v>
      </c>
      <c r="DA138" s="34">
        <f t="shared" si="129"/>
        <v>0</v>
      </c>
      <c r="DB138" s="34">
        <f t="shared" si="130"/>
        <v>0</v>
      </c>
      <c r="DC138" s="34">
        <f t="shared" si="131"/>
        <v>0</v>
      </c>
      <c r="DD138" s="34">
        <f t="shared" si="115"/>
        <v>0</v>
      </c>
      <c r="DE138" s="34">
        <f t="shared" si="132"/>
        <v>0</v>
      </c>
      <c r="DF138" s="34">
        <f t="shared" si="133"/>
        <v>0</v>
      </c>
      <c r="DG138" s="34">
        <f t="shared" si="134"/>
        <v>0</v>
      </c>
      <c r="DH138" s="34">
        <f t="shared" si="135"/>
        <v>0</v>
      </c>
      <c r="DI138" s="34">
        <f t="shared" si="136"/>
        <v>0</v>
      </c>
      <c r="DJ138" s="34">
        <f t="shared" si="137"/>
        <v>0</v>
      </c>
      <c r="DK138" s="34">
        <f t="shared" si="138"/>
        <v>0</v>
      </c>
      <c r="DL138" s="54" t="s">
        <v>129</v>
      </c>
    </row>
    <row r="139" spans="1:116" ht="31.5" x14ac:dyDescent="0.25">
      <c r="A139" s="31" t="s">
        <v>141</v>
      </c>
      <c r="B139" s="32" t="s">
        <v>431</v>
      </c>
      <c r="C139" s="33" t="s">
        <v>432</v>
      </c>
      <c r="D139" s="40">
        <v>0</v>
      </c>
      <c r="E139" s="40">
        <v>0</v>
      </c>
      <c r="F139" s="40"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40"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0</v>
      </c>
      <c r="S139" s="40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0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2">
        <v>0</v>
      </c>
      <c r="BR139" s="40">
        <v>0</v>
      </c>
      <c r="BS139" s="42">
        <v>0</v>
      </c>
      <c r="BT139" s="42">
        <v>0</v>
      </c>
      <c r="BU139" s="42">
        <v>0</v>
      </c>
      <c r="BV139" s="40">
        <v>0</v>
      </c>
      <c r="BW139" s="40">
        <v>0</v>
      </c>
      <c r="BX139" s="40">
        <v>0</v>
      </c>
      <c r="BY139" s="42">
        <v>0</v>
      </c>
      <c r="BZ139" s="40">
        <v>0</v>
      </c>
      <c r="CA139" s="42">
        <v>0</v>
      </c>
      <c r="CB139" s="42">
        <v>0</v>
      </c>
      <c r="CC139" s="42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  <c r="CL139" s="40">
        <v>0</v>
      </c>
      <c r="CM139" s="40">
        <v>0</v>
      </c>
      <c r="CN139" s="40">
        <v>0</v>
      </c>
      <c r="CO139" s="40">
        <v>0</v>
      </c>
      <c r="CP139" s="40">
        <v>0</v>
      </c>
      <c r="CQ139" s="40">
        <v>0</v>
      </c>
      <c r="CR139" s="40">
        <v>0</v>
      </c>
      <c r="CS139" s="40">
        <v>0</v>
      </c>
      <c r="CT139" s="40">
        <v>0</v>
      </c>
      <c r="CU139" s="40">
        <v>0</v>
      </c>
      <c r="CV139" s="34">
        <f t="shared" si="114"/>
        <v>0</v>
      </c>
      <c r="CW139" s="34">
        <f t="shared" si="125"/>
        <v>0</v>
      </c>
      <c r="CX139" s="34">
        <f t="shared" si="126"/>
        <v>0</v>
      </c>
      <c r="CY139" s="34">
        <f t="shared" si="127"/>
        <v>0</v>
      </c>
      <c r="CZ139" s="34">
        <f t="shared" si="128"/>
        <v>0</v>
      </c>
      <c r="DA139" s="34">
        <f t="shared" si="129"/>
        <v>0</v>
      </c>
      <c r="DB139" s="34">
        <f t="shared" si="130"/>
        <v>0</v>
      </c>
      <c r="DC139" s="34">
        <f t="shared" si="131"/>
        <v>0</v>
      </c>
      <c r="DD139" s="34">
        <f t="shared" si="115"/>
        <v>0</v>
      </c>
      <c r="DE139" s="34">
        <f t="shared" si="132"/>
        <v>0</v>
      </c>
      <c r="DF139" s="34">
        <f t="shared" si="133"/>
        <v>0</v>
      </c>
      <c r="DG139" s="34">
        <f t="shared" si="134"/>
        <v>0</v>
      </c>
      <c r="DH139" s="34">
        <f t="shared" si="135"/>
        <v>0</v>
      </c>
      <c r="DI139" s="34">
        <f t="shared" si="136"/>
        <v>0</v>
      </c>
      <c r="DJ139" s="34">
        <f t="shared" si="137"/>
        <v>0</v>
      </c>
      <c r="DK139" s="34">
        <f t="shared" si="138"/>
        <v>0</v>
      </c>
      <c r="DL139" s="38"/>
    </row>
    <row r="140" spans="1:116" ht="31.5" x14ac:dyDescent="0.25">
      <c r="A140" s="31" t="s">
        <v>142</v>
      </c>
      <c r="B140" s="32" t="s">
        <v>433</v>
      </c>
      <c r="C140" s="33" t="s">
        <v>434</v>
      </c>
      <c r="D140" s="40">
        <v>0</v>
      </c>
      <c r="E140" s="40">
        <v>0</v>
      </c>
      <c r="F140" s="40"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0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2">
        <v>0</v>
      </c>
      <c r="BR140" s="40">
        <v>0</v>
      </c>
      <c r="BS140" s="42">
        <v>0</v>
      </c>
      <c r="BT140" s="42">
        <v>0</v>
      </c>
      <c r="BU140" s="42">
        <v>0</v>
      </c>
      <c r="BV140" s="40">
        <v>0</v>
      </c>
      <c r="BW140" s="40">
        <v>0</v>
      </c>
      <c r="BX140" s="40">
        <v>0</v>
      </c>
      <c r="BY140" s="42">
        <v>0</v>
      </c>
      <c r="BZ140" s="40">
        <v>0</v>
      </c>
      <c r="CA140" s="42">
        <v>0</v>
      </c>
      <c r="CB140" s="42">
        <v>0</v>
      </c>
      <c r="CC140" s="42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  <c r="CL140" s="40">
        <v>0</v>
      </c>
      <c r="CM140" s="40">
        <v>0</v>
      </c>
      <c r="CN140" s="40">
        <v>0</v>
      </c>
      <c r="CO140" s="40">
        <v>0</v>
      </c>
      <c r="CP140" s="40">
        <v>0</v>
      </c>
      <c r="CQ140" s="40">
        <v>0</v>
      </c>
      <c r="CR140" s="40">
        <v>0</v>
      </c>
      <c r="CS140" s="40">
        <v>0</v>
      </c>
      <c r="CT140" s="40">
        <v>0</v>
      </c>
      <c r="CU140" s="40">
        <v>0</v>
      </c>
      <c r="CV140" s="34">
        <f t="shared" si="114"/>
        <v>0</v>
      </c>
      <c r="CW140" s="34">
        <f t="shared" si="125"/>
        <v>0</v>
      </c>
      <c r="CX140" s="34">
        <f t="shared" si="126"/>
        <v>0</v>
      </c>
      <c r="CY140" s="34">
        <f t="shared" si="127"/>
        <v>0</v>
      </c>
      <c r="CZ140" s="34">
        <f t="shared" si="128"/>
        <v>0</v>
      </c>
      <c r="DA140" s="34">
        <f t="shared" si="129"/>
        <v>0</v>
      </c>
      <c r="DB140" s="34">
        <f t="shared" si="130"/>
        <v>0</v>
      </c>
      <c r="DC140" s="34">
        <f t="shared" si="131"/>
        <v>0</v>
      </c>
      <c r="DD140" s="34">
        <f t="shared" si="115"/>
        <v>0</v>
      </c>
      <c r="DE140" s="34">
        <f t="shared" si="132"/>
        <v>0</v>
      </c>
      <c r="DF140" s="34">
        <f t="shared" si="133"/>
        <v>0</v>
      </c>
      <c r="DG140" s="34">
        <f t="shared" si="134"/>
        <v>0</v>
      </c>
      <c r="DH140" s="34">
        <f t="shared" si="135"/>
        <v>0</v>
      </c>
      <c r="DI140" s="34">
        <f t="shared" si="136"/>
        <v>0</v>
      </c>
      <c r="DJ140" s="34">
        <f t="shared" si="137"/>
        <v>0</v>
      </c>
      <c r="DK140" s="34">
        <f t="shared" si="138"/>
        <v>0</v>
      </c>
      <c r="DL140" s="38"/>
    </row>
    <row r="141" spans="1:116" ht="51.75" customHeight="1" x14ac:dyDescent="0.25">
      <c r="A141" s="31" t="s">
        <v>143</v>
      </c>
      <c r="B141" s="32" t="s">
        <v>435</v>
      </c>
      <c r="C141" s="33" t="s">
        <v>436</v>
      </c>
      <c r="D141" s="40">
        <v>0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0">
        <v>0</v>
      </c>
      <c r="S141" s="40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0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0">
        <v>0.25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0.313</v>
      </c>
      <c r="AU141" s="40">
        <v>0</v>
      </c>
      <c r="AV141" s="40">
        <v>0</v>
      </c>
      <c r="AW141" s="40">
        <v>0</v>
      </c>
      <c r="AX141" s="40">
        <v>0</v>
      </c>
      <c r="AY141" s="40">
        <v>0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2">
        <v>0</v>
      </c>
      <c r="BR141" s="40">
        <v>0</v>
      </c>
      <c r="BS141" s="42">
        <v>0</v>
      </c>
      <c r="BT141" s="42">
        <v>0</v>
      </c>
      <c r="BU141" s="42">
        <v>0</v>
      </c>
      <c r="BV141" s="40">
        <v>0</v>
      </c>
      <c r="BW141" s="40">
        <v>0</v>
      </c>
      <c r="BX141" s="40">
        <v>0</v>
      </c>
      <c r="BY141" s="42">
        <v>0</v>
      </c>
      <c r="BZ141" s="40">
        <v>0</v>
      </c>
      <c r="CA141" s="42">
        <v>0</v>
      </c>
      <c r="CB141" s="42">
        <v>0</v>
      </c>
      <c r="CC141" s="42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  <c r="CL141" s="40">
        <v>0</v>
      </c>
      <c r="CM141" s="40">
        <v>0</v>
      </c>
      <c r="CN141" s="40">
        <v>0</v>
      </c>
      <c r="CO141" s="40">
        <v>0</v>
      </c>
      <c r="CP141" s="40">
        <v>0</v>
      </c>
      <c r="CQ141" s="40">
        <v>0</v>
      </c>
      <c r="CR141" s="40">
        <v>0</v>
      </c>
      <c r="CS141" s="40">
        <v>0</v>
      </c>
      <c r="CT141" s="40">
        <v>0</v>
      </c>
      <c r="CU141" s="40">
        <v>0</v>
      </c>
      <c r="CV141" s="34">
        <f t="shared" si="114"/>
        <v>0.25</v>
      </c>
      <c r="CW141" s="34">
        <f t="shared" si="125"/>
        <v>0</v>
      </c>
      <c r="CX141" s="34">
        <f t="shared" si="126"/>
        <v>0</v>
      </c>
      <c r="CY141" s="34">
        <f t="shared" si="127"/>
        <v>0</v>
      </c>
      <c r="CZ141" s="34">
        <f t="shared" si="128"/>
        <v>0</v>
      </c>
      <c r="DA141" s="34">
        <f t="shared" si="129"/>
        <v>0</v>
      </c>
      <c r="DB141" s="34">
        <f t="shared" si="130"/>
        <v>0</v>
      </c>
      <c r="DC141" s="34">
        <f t="shared" si="131"/>
        <v>0</v>
      </c>
      <c r="DD141" s="34">
        <f t="shared" si="115"/>
        <v>0</v>
      </c>
      <c r="DE141" s="34">
        <f t="shared" si="132"/>
        <v>0</v>
      </c>
      <c r="DF141" s="34">
        <f t="shared" si="133"/>
        <v>0.313</v>
      </c>
      <c r="DG141" s="34">
        <f t="shared" si="134"/>
        <v>0</v>
      </c>
      <c r="DH141" s="34">
        <f t="shared" si="135"/>
        <v>0</v>
      </c>
      <c r="DI141" s="34">
        <f t="shared" si="136"/>
        <v>0</v>
      </c>
      <c r="DJ141" s="34">
        <f t="shared" si="137"/>
        <v>0</v>
      </c>
      <c r="DK141" s="34">
        <f t="shared" si="138"/>
        <v>0</v>
      </c>
      <c r="DL141" s="54" t="s">
        <v>127</v>
      </c>
    </row>
    <row r="142" spans="1:116" ht="35.25" customHeight="1" x14ac:dyDescent="0.25">
      <c r="A142" s="31" t="s">
        <v>144</v>
      </c>
      <c r="B142" s="32" t="s">
        <v>437</v>
      </c>
      <c r="C142" s="33" t="s">
        <v>438</v>
      </c>
      <c r="D142" s="40">
        <v>0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40"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0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2">
        <v>0</v>
      </c>
      <c r="BR142" s="40">
        <v>0</v>
      </c>
      <c r="BS142" s="42">
        <v>0</v>
      </c>
      <c r="BT142" s="42">
        <v>0</v>
      </c>
      <c r="BU142" s="42">
        <v>0</v>
      </c>
      <c r="BV142" s="40">
        <v>0</v>
      </c>
      <c r="BW142" s="40">
        <v>0</v>
      </c>
      <c r="BX142" s="40">
        <v>0</v>
      </c>
      <c r="BY142" s="42">
        <v>0</v>
      </c>
      <c r="BZ142" s="40">
        <v>0</v>
      </c>
      <c r="CA142" s="42">
        <v>0</v>
      </c>
      <c r="CB142" s="42">
        <v>0</v>
      </c>
      <c r="CC142" s="42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  <c r="CL142" s="40">
        <v>0</v>
      </c>
      <c r="CM142" s="40">
        <v>0</v>
      </c>
      <c r="CN142" s="40">
        <v>0</v>
      </c>
      <c r="CO142" s="40">
        <v>0</v>
      </c>
      <c r="CP142" s="40">
        <v>0</v>
      </c>
      <c r="CQ142" s="40">
        <v>0</v>
      </c>
      <c r="CR142" s="40">
        <v>0</v>
      </c>
      <c r="CS142" s="40">
        <v>0</v>
      </c>
      <c r="CT142" s="40">
        <v>0</v>
      </c>
      <c r="CU142" s="40">
        <v>0</v>
      </c>
      <c r="CV142" s="34">
        <f t="shared" si="114"/>
        <v>0</v>
      </c>
      <c r="CW142" s="34">
        <f t="shared" si="125"/>
        <v>0</v>
      </c>
      <c r="CX142" s="34">
        <f t="shared" si="126"/>
        <v>0</v>
      </c>
      <c r="CY142" s="34">
        <f t="shared" si="127"/>
        <v>0</v>
      </c>
      <c r="CZ142" s="34">
        <f t="shared" si="128"/>
        <v>0</v>
      </c>
      <c r="DA142" s="34">
        <f t="shared" si="129"/>
        <v>0</v>
      </c>
      <c r="DB142" s="34">
        <f t="shared" si="130"/>
        <v>0</v>
      </c>
      <c r="DC142" s="34">
        <f t="shared" si="131"/>
        <v>0</v>
      </c>
      <c r="DD142" s="34">
        <f t="shared" si="115"/>
        <v>0</v>
      </c>
      <c r="DE142" s="34">
        <f t="shared" si="132"/>
        <v>0</v>
      </c>
      <c r="DF142" s="34">
        <f t="shared" si="133"/>
        <v>0</v>
      </c>
      <c r="DG142" s="34">
        <f t="shared" si="134"/>
        <v>0</v>
      </c>
      <c r="DH142" s="34">
        <f t="shared" si="135"/>
        <v>0</v>
      </c>
      <c r="DI142" s="34">
        <f t="shared" si="136"/>
        <v>0</v>
      </c>
      <c r="DJ142" s="34">
        <f t="shared" si="137"/>
        <v>0</v>
      </c>
      <c r="DK142" s="34">
        <f t="shared" si="138"/>
        <v>0</v>
      </c>
      <c r="DL142" s="54" t="s">
        <v>127</v>
      </c>
    </row>
    <row r="143" spans="1:116" ht="30" customHeight="1" x14ac:dyDescent="0.25">
      <c r="A143" s="31" t="s">
        <v>145</v>
      </c>
      <c r="B143" s="32" t="s">
        <v>168</v>
      </c>
      <c r="C143" s="33" t="s">
        <v>169</v>
      </c>
      <c r="D143" s="40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0</v>
      </c>
      <c r="S143" s="40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0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0</v>
      </c>
      <c r="BB143" s="40">
        <v>4.7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3">
        <v>4.9059999999999997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2">
        <v>0</v>
      </c>
      <c r="BR143" s="40">
        <v>0</v>
      </c>
      <c r="BS143" s="42">
        <v>0</v>
      </c>
      <c r="BT143" s="42">
        <v>0</v>
      </c>
      <c r="BU143" s="42">
        <v>0</v>
      </c>
      <c r="BV143" s="40">
        <v>0</v>
      </c>
      <c r="BW143" s="40">
        <v>0</v>
      </c>
      <c r="BX143" s="40">
        <v>0</v>
      </c>
      <c r="BY143" s="42">
        <v>0</v>
      </c>
      <c r="BZ143" s="40">
        <v>0</v>
      </c>
      <c r="CA143" s="42">
        <v>0</v>
      </c>
      <c r="CB143" s="42">
        <v>0</v>
      </c>
      <c r="CC143" s="42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  <c r="CL143" s="40">
        <v>0</v>
      </c>
      <c r="CM143" s="40">
        <v>0</v>
      </c>
      <c r="CN143" s="40">
        <v>0</v>
      </c>
      <c r="CO143" s="40">
        <v>0</v>
      </c>
      <c r="CP143" s="40">
        <v>0</v>
      </c>
      <c r="CQ143" s="40">
        <v>0</v>
      </c>
      <c r="CR143" s="40">
        <v>0</v>
      </c>
      <c r="CS143" s="40">
        <v>0</v>
      </c>
      <c r="CT143" s="40">
        <v>0</v>
      </c>
      <c r="CU143" s="40">
        <v>0</v>
      </c>
      <c r="CV143" s="34">
        <f t="shared" si="114"/>
        <v>0</v>
      </c>
      <c r="CW143" s="34">
        <f t="shared" si="125"/>
        <v>0</v>
      </c>
      <c r="CX143" s="34">
        <f t="shared" si="126"/>
        <v>4.7</v>
      </c>
      <c r="CY143" s="34">
        <f t="shared" si="127"/>
        <v>0</v>
      </c>
      <c r="CZ143" s="34">
        <f t="shared" si="128"/>
        <v>0</v>
      </c>
      <c r="DA143" s="34">
        <f t="shared" si="129"/>
        <v>0</v>
      </c>
      <c r="DB143" s="34">
        <f t="shared" si="130"/>
        <v>0</v>
      </c>
      <c r="DC143" s="34">
        <f t="shared" si="131"/>
        <v>0</v>
      </c>
      <c r="DD143" s="34">
        <f t="shared" si="115"/>
        <v>0</v>
      </c>
      <c r="DE143" s="34">
        <f t="shared" si="132"/>
        <v>0</v>
      </c>
      <c r="DF143" s="34">
        <f t="shared" si="133"/>
        <v>4.9059999999999997</v>
      </c>
      <c r="DG143" s="34">
        <f t="shared" si="134"/>
        <v>0</v>
      </c>
      <c r="DH143" s="34">
        <f t="shared" si="135"/>
        <v>0</v>
      </c>
      <c r="DI143" s="34">
        <f t="shared" si="136"/>
        <v>0</v>
      </c>
      <c r="DJ143" s="34">
        <f t="shared" si="137"/>
        <v>0</v>
      </c>
      <c r="DK143" s="34">
        <f t="shared" si="138"/>
        <v>0</v>
      </c>
      <c r="DL143" s="54" t="s">
        <v>127</v>
      </c>
    </row>
    <row r="144" spans="1:116" ht="31.5" x14ac:dyDescent="0.25">
      <c r="A144" s="31" t="s">
        <v>146</v>
      </c>
      <c r="B144" s="32" t="s">
        <v>439</v>
      </c>
      <c r="C144" s="33" t="s">
        <v>440</v>
      </c>
      <c r="D144" s="40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40"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0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2">
        <v>0</v>
      </c>
      <c r="BR144" s="40">
        <v>0</v>
      </c>
      <c r="BS144" s="42">
        <v>0</v>
      </c>
      <c r="BT144" s="42">
        <v>0</v>
      </c>
      <c r="BU144" s="42">
        <v>0</v>
      </c>
      <c r="BV144" s="40">
        <v>0</v>
      </c>
      <c r="BW144" s="40">
        <v>0</v>
      </c>
      <c r="BX144" s="40">
        <v>0</v>
      </c>
      <c r="BY144" s="42">
        <v>0</v>
      </c>
      <c r="BZ144" s="40">
        <v>0</v>
      </c>
      <c r="CA144" s="42">
        <v>0</v>
      </c>
      <c r="CB144" s="42">
        <v>0</v>
      </c>
      <c r="CC144" s="42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  <c r="CL144" s="40">
        <v>0</v>
      </c>
      <c r="CM144" s="40">
        <v>0</v>
      </c>
      <c r="CN144" s="40">
        <v>0</v>
      </c>
      <c r="CO144" s="40">
        <v>0</v>
      </c>
      <c r="CP144" s="40">
        <v>0</v>
      </c>
      <c r="CQ144" s="40">
        <v>0</v>
      </c>
      <c r="CR144" s="40">
        <v>0</v>
      </c>
      <c r="CS144" s="40">
        <v>0</v>
      </c>
      <c r="CT144" s="40">
        <v>0</v>
      </c>
      <c r="CU144" s="40">
        <v>0</v>
      </c>
      <c r="CV144" s="34">
        <f t="shared" si="114"/>
        <v>0</v>
      </c>
      <c r="CW144" s="34">
        <f t="shared" si="125"/>
        <v>0</v>
      </c>
      <c r="CX144" s="34">
        <f t="shared" si="126"/>
        <v>0</v>
      </c>
      <c r="CY144" s="34">
        <f t="shared" si="127"/>
        <v>0</v>
      </c>
      <c r="CZ144" s="34">
        <f t="shared" si="128"/>
        <v>0</v>
      </c>
      <c r="DA144" s="34">
        <f t="shared" si="129"/>
        <v>0</v>
      </c>
      <c r="DB144" s="34">
        <f t="shared" si="130"/>
        <v>0</v>
      </c>
      <c r="DC144" s="34">
        <f t="shared" si="131"/>
        <v>0</v>
      </c>
      <c r="DD144" s="34">
        <f t="shared" si="115"/>
        <v>0</v>
      </c>
      <c r="DE144" s="34">
        <f t="shared" si="132"/>
        <v>0</v>
      </c>
      <c r="DF144" s="34">
        <f t="shared" si="133"/>
        <v>0</v>
      </c>
      <c r="DG144" s="34">
        <f t="shared" si="134"/>
        <v>0</v>
      </c>
      <c r="DH144" s="34">
        <f t="shared" si="135"/>
        <v>0</v>
      </c>
      <c r="DI144" s="34">
        <f t="shared" si="136"/>
        <v>0</v>
      </c>
      <c r="DJ144" s="34">
        <f t="shared" si="137"/>
        <v>0</v>
      </c>
      <c r="DK144" s="34">
        <f t="shared" si="138"/>
        <v>0</v>
      </c>
      <c r="DL144" s="54" t="s">
        <v>128</v>
      </c>
    </row>
    <row r="145" spans="1:116" ht="34.5" customHeight="1" x14ac:dyDescent="0.25">
      <c r="A145" s="31" t="s">
        <v>147</v>
      </c>
      <c r="B145" s="32" t="s">
        <v>441</v>
      </c>
      <c r="C145" s="33" t="s">
        <v>442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0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2">
        <v>0</v>
      </c>
      <c r="BR145" s="40">
        <v>0</v>
      </c>
      <c r="BS145" s="42">
        <v>0</v>
      </c>
      <c r="BT145" s="42">
        <v>0</v>
      </c>
      <c r="BU145" s="42">
        <v>0</v>
      </c>
      <c r="BV145" s="40">
        <v>0</v>
      </c>
      <c r="BW145" s="40">
        <v>0</v>
      </c>
      <c r="BX145" s="40">
        <v>0</v>
      </c>
      <c r="BY145" s="42">
        <v>0</v>
      </c>
      <c r="BZ145" s="40">
        <v>0</v>
      </c>
      <c r="CA145" s="42">
        <v>0</v>
      </c>
      <c r="CB145" s="42">
        <v>0</v>
      </c>
      <c r="CC145" s="42">
        <v>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0</v>
      </c>
      <c r="CK145" s="40">
        <v>0</v>
      </c>
      <c r="CL145" s="40">
        <v>0</v>
      </c>
      <c r="CM145" s="40">
        <v>0</v>
      </c>
      <c r="CN145" s="40">
        <v>0</v>
      </c>
      <c r="CO145" s="40">
        <v>0</v>
      </c>
      <c r="CP145" s="40">
        <v>0</v>
      </c>
      <c r="CQ145" s="40">
        <v>0</v>
      </c>
      <c r="CR145" s="40">
        <v>0</v>
      </c>
      <c r="CS145" s="40">
        <v>0</v>
      </c>
      <c r="CT145" s="40">
        <v>0</v>
      </c>
      <c r="CU145" s="40">
        <v>0</v>
      </c>
      <c r="CV145" s="34">
        <f t="shared" ref="CV145:CV208" si="159">SUM(T145,AJ145,AZ145,BP145,CF145,)</f>
        <v>0</v>
      </c>
      <c r="CW145" s="34">
        <f t="shared" si="125"/>
        <v>0</v>
      </c>
      <c r="CX145" s="34">
        <f t="shared" si="126"/>
        <v>0</v>
      </c>
      <c r="CY145" s="34">
        <f t="shared" si="127"/>
        <v>0</v>
      </c>
      <c r="CZ145" s="34">
        <f t="shared" si="128"/>
        <v>0</v>
      </c>
      <c r="DA145" s="34">
        <f t="shared" si="129"/>
        <v>0</v>
      </c>
      <c r="DB145" s="34">
        <f t="shared" si="130"/>
        <v>0</v>
      </c>
      <c r="DC145" s="34">
        <f t="shared" si="131"/>
        <v>0</v>
      </c>
      <c r="DD145" s="34">
        <f t="shared" ref="DD145:DD208" si="160">SUM(AB145,AR145,BH145,BX145,CN145,)</f>
        <v>0</v>
      </c>
      <c r="DE145" s="34">
        <f t="shared" si="132"/>
        <v>0</v>
      </c>
      <c r="DF145" s="34">
        <f t="shared" si="133"/>
        <v>0</v>
      </c>
      <c r="DG145" s="34">
        <f t="shared" si="134"/>
        <v>0</v>
      </c>
      <c r="DH145" s="34">
        <f t="shared" si="135"/>
        <v>0</v>
      </c>
      <c r="DI145" s="34">
        <f t="shared" si="136"/>
        <v>0</v>
      </c>
      <c r="DJ145" s="34">
        <f t="shared" si="137"/>
        <v>0</v>
      </c>
      <c r="DK145" s="34">
        <f t="shared" si="138"/>
        <v>0</v>
      </c>
      <c r="DL145" s="54" t="s">
        <v>127</v>
      </c>
    </row>
    <row r="146" spans="1:116" ht="31.5" x14ac:dyDescent="0.25">
      <c r="A146" s="31" t="s">
        <v>148</v>
      </c>
      <c r="B146" s="32" t="s">
        <v>443</v>
      </c>
      <c r="C146" s="33" t="s">
        <v>444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0">
        <v>0</v>
      </c>
      <c r="S146" s="40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0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2">
        <v>0</v>
      </c>
      <c r="BR146" s="40">
        <v>0</v>
      </c>
      <c r="BS146" s="42">
        <v>0</v>
      </c>
      <c r="BT146" s="42">
        <v>0</v>
      </c>
      <c r="BU146" s="42">
        <v>0</v>
      </c>
      <c r="BV146" s="40">
        <v>0</v>
      </c>
      <c r="BW146" s="40">
        <v>0</v>
      </c>
      <c r="BX146" s="40">
        <v>0</v>
      </c>
      <c r="BY146" s="42">
        <v>0</v>
      </c>
      <c r="BZ146" s="40">
        <v>0</v>
      </c>
      <c r="CA146" s="42">
        <v>0</v>
      </c>
      <c r="CB146" s="42">
        <v>0</v>
      </c>
      <c r="CC146" s="42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  <c r="CL146" s="40">
        <v>0</v>
      </c>
      <c r="CM146" s="40">
        <v>0</v>
      </c>
      <c r="CN146" s="40">
        <v>0</v>
      </c>
      <c r="CO146" s="40">
        <v>0</v>
      </c>
      <c r="CP146" s="40">
        <v>0</v>
      </c>
      <c r="CQ146" s="40">
        <v>0</v>
      </c>
      <c r="CR146" s="40">
        <v>0</v>
      </c>
      <c r="CS146" s="40">
        <v>0</v>
      </c>
      <c r="CT146" s="40">
        <v>0</v>
      </c>
      <c r="CU146" s="40">
        <v>0</v>
      </c>
      <c r="CV146" s="34">
        <f t="shared" si="159"/>
        <v>0</v>
      </c>
      <c r="CW146" s="34">
        <f t="shared" si="125"/>
        <v>0</v>
      </c>
      <c r="CX146" s="34">
        <f t="shared" si="126"/>
        <v>0</v>
      </c>
      <c r="CY146" s="34">
        <f t="shared" si="127"/>
        <v>0</v>
      </c>
      <c r="CZ146" s="34">
        <f t="shared" si="128"/>
        <v>0</v>
      </c>
      <c r="DA146" s="34">
        <f t="shared" si="129"/>
        <v>0</v>
      </c>
      <c r="DB146" s="34">
        <f t="shared" si="130"/>
        <v>0</v>
      </c>
      <c r="DC146" s="34">
        <f t="shared" si="131"/>
        <v>0</v>
      </c>
      <c r="DD146" s="34">
        <f t="shared" si="160"/>
        <v>0</v>
      </c>
      <c r="DE146" s="34">
        <f t="shared" si="132"/>
        <v>0</v>
      </c>
      <c r="DF146" s="34">
        <f t="shared" si="133"/>
        <v>0</v>
      </c>
      <c r="DG146" s="34">
        <f t="shared" si="134"/>
        <v>0</v>
      </c>
      <c r="DH146" s="34">
        <f t="shared" si="135"/>
        <v>0</v>
      </c>
      <c r="DI146" s="34">
        <f t="shared" si="136"/>
        <v>0</v>
      </c>
      <c r="DJ146" s="34">
        <f t="shared" si="137"/>
        <v>0</v>
      </c>
      <c r="DK146" s="34">
        <f t="shared" si="138"/>
        <v>0</v>
      </c>
      <c r="DL146" s="38"/>
    </row>
    <row r="147" spans="1:116" ht="31.5" x14ac:dyDescent="0.25">
      <c r="A147" s="31" t="s">
        <v>149</v>
      </c>
      <c r="B147" s="32" t="s">
        <v>445</v>
      </c>
      <c r="C147" s="33" t="s">
        <v>446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0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2">
        <v>0</v>
      </c>
      <c r="BR147" s="40">
        <v>0</v>
      </c>
      <c r="BS147" s="42">
        <v>0</v>
      </c>
      <c r="BT147" s="42">
        <v>0</v>
      </c>
      <c r="BU147" s="42">
        <v>0</v>
      </c>
      <c r="BV147" s="40">
        <v>0</v>
      </c>
      <c r="BW147" s="40">
        <v>0</v>
      </c>
      <c r="BX147" s="40">
        <v>0</v>
      </c>
      <c r="BY147" s="42">
        <v>0</v>
      </c>
      <c r="BZ147" s="40">
        <v>0</v>
      </c>
      <c r="CA147" s="42">
        <v>0</v>
      </c>
      <c r="CB147" s="42">
        <v>0</v>
      </c>
      <c r="CC147" s="42">
        <v>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  <c r="CL147" s="40">
        <v>0</v>
      </c>
      <c r="CM147" s="40">
        <v>0</v>
      </c>
      <c r="CN147" s="40">
        <v>0</v>
      </c>
      <c r="CO147" s="40">
        <v>0</v>
      </c>
      <c r="CP147" s="40">
        <v>0</v>
      </c>
      <c r="CQ147" s="40">
        <v>0</v>
      </c>
      <c r="CR147" s="40">
        <v>0</v>
      </c>
      <c r="CS147" s="40">
        <v>0</v>
      </c>
      <c r="CT147" s="40">
        <v>0</v>
      </c>
      <c r="CU147" s="40">
        <v>0</v>
      </c>
      <c r="CV147" s="34">
        <f t="shared" si="159"/>
        <v>0</v>
      </c>
      <c r="CW147" s="34">
        <f t="shared" si="125"/>
        <v>0</v>
      </c>
      <c r="CX147" s="34">
        <f t="shared" si="126"/>
        <v>0</v>
      </c>
      <c r="CY147" s="34">
        <f t="shared" si="127"/>
        <v>0</v>
      </c>
      <c r="CZ147" s="34">
        <f t="shared" si="128"/>
        <v>0</v>
      </c>
      <c r="DA147" s="34">
        <f t="shared" si="129"/>
        <v>0</v>
      </c>
      <c r="DB147" s="34">
        <f t="shared" si="130"/>
        <v>0</v>
      </c>
      <c r="DC147" s="34">
        <f t="shared" si="131"/>
        <v>0</v>
      </c>
      <c r="DD147" s="34">
        <f t="shared" si="160"/>
        <v>0</v>
      </c>
      <c r="DE147" s="34">
        <f t="shared" si="132"/>
        <v>0</v>
      </c>
      <c r="DF147" s="34">
        <f t="shared" si="133"/>
        <v>0</v>
      </c>
      <c r="DG147" s="34">
        <f t="shared" si="134"/>
        <v>0</v>
      </c>
      <c r="DH147" s="34">
        <f t="shared" si="135"/>
        <v>0</v>
      </c>
      <c r="DI147" s="34">
        <f t="shared" si="136"/>
        <v>0</v>
      </c>
      <c r="DJ147" s="34">
        <f t="shared" si="137"/>
        <v>0</v>
      </c>
      <c r="DK147" s="34">
        <f t="shared" si="138"/>
        <v>0</v>
      </c>
      <c r="DL147" s="38"/>
    </row>
    <row r="148" spans="1:116" ht="31.5" x14ac:dyDescent="0.25">
      <c r="A148" s="31" t="s">
        <v>150</v>
      </c>
      <c r="B148" s="32" t="s">
        <v>447</v>
      </c>
      <c r="C148" s="33" t="s">
        <v>448</v>
      </c>
      <c r="D148" s="40">
        <v>0</v>
      </c>
      <c r="E148" s="40">
        <v>0</v>
      </c>
      <c r="F148" s="40"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40"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0">
        <v>0</v>
      </c>
      <c r="S148" s="40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0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0</v>
      </c>
      <c r="AZ148" s="40"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2">
        <v>0</v>
      </c>
      <c r="BR148" s="40">
        <v>0</v>
      </c>
      <c r="BS148" s="42">
        <v>0</v>
      </c>
      <c r="BT148" s="42">
        <v>0</v>
      </c>
      <c r="BU148" s="42">
        <v>0</v>
      </c>
      <c r="BV148" s="40">
        <v>0</v>
      </c>
      <c r="BW148" s="40">
        <v>0</v>
      </c>
      <c r="BX148" s="40">
        <v>0</v>
      </c>
      <c r="BY148" s="42">
        <v>0</v>
      </c>
      <c r="BZ148" s="40">
        <v>0</v>
      </c>
      <c r="CA148" s="42">
        <v>0</v>
      </c>
      <c r="CB148" s="42">
        <v>0</v>
      </c>
      <c r="CC148" s="42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  <c r="CL148" s="40">
        <v>0</v>
      </c>
      <c r="CM148" s="40">
        <v>0</v>
      </c>
      <c r="CN148" s="40">
        <v>0</v>
      </c>
      <c r="CO148" s="40">
        <v>0</v>
      </c>
      <c r="CP148" s="40">
        <v>0</v>
      </c>
      <c r="CQ148" s="40">
        <v>0</v>
      </c>
      <c r="CR148" s="40">
        <v>0</v>
      </c>
      <c r="CS148" s="40">
        <v>0</v>
      </c>
      <c r="CT148" s="40">
        <v>0</v>
      </c>
      <c r="CU148" s="40">
        <v>0</v>
      </c>
      <c r="CV148" s="34">
        <f t="shared" si="159"/>
        <v>0</v>
      </c>
      <c r="CW148" s="34">
        <f t="shared" si="125"/>
        <v>0</v>
      </c>
      <c r="CX148" s="34">
        <f t="shared" si="126"/>
        <v>0</v>
      </c>
      <c r="CY148" s="34">
        <f t="shared" si="127"/>
        <v>0</v>
      </c>
      <c r="CZ148" s="34">
        <f t="shared" si="128"/>
        <v>0</v>
      </c>
      <c r="DA148" s="34">
        <f t="shared" si="129"/>
        <v>0</v>
      </c>
      <c r="DB148" s="34">
        <f t="shared" si="130"/>
        <v>0</v>
      </c>
      <c r="DC148" s="34">
        <f t="shared" si="131"/>
        <v>0</v>
      </c>
      <c r="DD148" s="34">
        <f t="shared" si="160"/>
        <v>0</v>
      </c>
      <c r="DE148" s="34">
        <f t="shared" si="132"/>
        <v>0</v>
      </c>
      <c r="DF148" s="34">
        <f t="shared" si="133"/>
        <v>0</v>
      </c>
      <c r="DG148" s="34">
        <f t="shared" si="134"/>
        <v>0</v>
      </c>
      <c r="DH148" s="34">
        <f t="shared" si="135"/>
        <v>0</v>
      </c>
      <c r="DI148" s="34">
        <f t="shared" si="136"/>
        <v>0</v>
      </c>
      <c r="DJ148" s="34">
        <f t="shared" si="137"/>
        <v>0</v>
      </c>
      <c r="DK148" s="34">
        <f t="shared" si="138"/>
        <v>0</v>
      </c>
      <c r="DL148" s="38"/>
    </row>
    <row r="149" spans="1:116" ht="31.5" x14ac:dyDescent="0.25">
      <c r="A149" s="31" t="s">
        <v>151</v>
      </c>
      <c r="B149" s="32" t="s">
        <v>449</v>
      </c>
      <c r="C149" s="33" t="s">
        <v>450</v>
      </c>
      <c r="D149" s="40">
        <v>0</v>
      </c>
      <c r="E149" s="40">
        <v>0</v>
      </c>
      <c r="F149" s="40"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0">
        <v>0</v>
      </c>
      <c r="S149" s="40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0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2">
        <v>0</v>
      </c>
      <c r="BR149" s="40">
        <v>0</v>
      </c>
      <c r="BS149" s="42">
        <v>0</v>
      </c>
      <c r="BT149" s="42">
        <v>0</v>
      </c>
      <c r="BU149" s="42">
        <v>0</v>
      </c>
      <c r="BV149" s="40">
        <v>0</v>
      </c>
      <c r="BW149" s="40">
        <v>0</v>
      </c>
      <c r="BX149" s="40">
        <v>0</v>
      </c>
      <c r="BY149" s="42">
        <v>0</v>
      </c>
      <c r="BZ149" s="40">
        <v>0</v>
      </c>
      <c r="CA149" s="42">
        <v>0</v>
      </c>
      <c r="CB149" s="42">
        <v>0</v>
      </c>
      <c r="CC149" s="42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  <c r="CL149" s="40">
        <v>0</v>
      </c>
      <c r="CM149" s="40">
        <v>0</v>
      </c>
      <c r="CN149" s="40">
        <v>0</v>
      </c>
      <c r="CO149" s="40">
        <v>0</v>
      </c>
      <c r="CP149" s="40">
        <v>0</v>
      </c>
      <c r="CQ149" s="40">
        <v>0</v>
      </c>
      <c r="CR149" s="40">
        <v>0</v>
      </c>
      <c r="CS149" s="40">
        <v>0</v>
      </c>
      <c r="CT149" s="40">
        <v>0</v>
      </c>
      <c r="CU149" s="40">
        <v>0</v>
      </c>
      <c r="CV149" s="34">
        <f t="shared" si="159"/>
        <v>0</v>
      </c>
      <c r="CW149" s="34">
        <f t="shared" si="125"/>
        <v>0</v>
      </c>
      <c r="CX149" s="34">
        <f t="shared" si="126"/>
        <v>0</v>
      </c>
      <c r="CY149" s="34">
        <f t="shared" si="127"/>
        <v>0</v>
      </c>
      <c r="CZ149" s="34">
        <f t="shared" si="128"/>
        <v>0</v>
      </c>
      <c r="DA149" s="34">
        <f t="shared" si="129"/>
        <v>0</v>
      </c>
      <c r="DB149" s="34">
        <f t="shared" si="130"/>
        <v>0</v>
      </c>
      <c r="DC149" s="34">
        <f t="shared" si="131"/>
        <v>0</v>
      </c>
      <c r="DD149" s="34">
        <f t="shared" si="160"/>
        <v>0</v>
      </c>
      <c r="DE149" s="34">
        <f t="shared" si="132"/>
        <v>0</v>
      </c>
      <c r="DF149" s="34">
        <f t="shared" si="133"/>
        <v>0</v>
      </c>
      <c r="DG149" s="34">
        <f t="shared" si="134"/>
        <v>0</v>
      </c>
      <c r="DH149" s="34">
        <f t="shared" si="135"/>
        <v>0</v>
      </c>
      <c r="DI149" s="34">
        <f t="shared" si="136"/>
        <v>0</v>
      </c>
      <c r="DJ149" s="34">
        <f t="shared" si="137"/>
        <v>0</v>
      </c>
      <c r="DK149" s="34">
        <f t="shared" si="138"/>
        <v>0</v>
      </c>
      <c r="DL149" s="38"/>
    </row>
    <row r="150" spans="1:116" ht="31.5" x14ac:dyDescent="0.25">
      <c r="A150" s="31" t="s">
        <v>152</v>
      </c>
      <c r="B150" s="32" t="s">
        <v>224</v>
      </c>
      <c r="C150" s="33" t="s">
        <v>451</v>
      </c>
      <c r="D150" s="40">
        <v>0</v>
      </c>
      <c r="E150" s="40">
        <v>0</v>
      </c>
      <c r="F150" s="43">
        <v>1.9950000000000001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40">
        <v>0</v>
      </c>
      <c r="M150" s="40">
        <v>0</v>
      </c>
      <c r="N150" s="43">
        <v>0</v>
      </c>
      <c r="O150" s="40">
        <v>0</v>
      </c>
      <c r="P150" s="40">
        <v>0</v>
      </c>
      <c r="Q150" s="40">
        <v>0</v>
      </c>
      <c r="R150" s="40">
        <v>0</v>
      </c>
      <c r="S150" s="40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0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2">
        <v>0</v>
      </c>
      <c r="BR150" s="40">
        <v>0</v>
      </c>
      <c r="BS150" s="42">
        <v>0</v>
      </c>
      <c r="BT150" s="42">
        <v>0</v>
      </c>
      <c r="BU150" s="42">
        <v>0</v>
      </c>
      <c r="BV150" s="40">
        <v>0</v>
      </c>
      <c r="BW150" s="40">
        <v>0</v>
      </c>
      <c r="BX150" s="40">
        <v>0</v>
      </c>
      <c r="BY150" s="42">
        <v>0</v>
      </c>
      <c r="BZ150" s="40">
        <v>0</v>
      </c>
      <c r="CA150" s="42">
        <v>0</v>
      </c>
      <c r="CB150" s="42">
        <v>0</v>
      </c>
      <c r="CC150" s="42">
        <v>0</v>
      </c>
      <c r="CD150" s="40">
        <v>0</v>
      </c>
      <c r="CE150" s="40">
        <v>0</v>
      </c>
      <c r="CF150" s="40">
        <v>0</v>
      </c>
      <c r="CG150" s="40">
        <v>0</v>
      </c>
      <c r="CH150" s="43">
        <v>0</v>
      </c>
      <c r="CI150" s="40">
        <v>0</v>
      </c>
      <c r="CJ150" s="40">
        <v>0</v>
      </c>
      <c r="CK150" s="40">
        <v>0</v>
      </c>
      <c r="CL150" s="40">
        <v>0</v>
      </c>
      <c r="CM150" s="40">
        <v>0</v>
      </c>
      <c r="CN150" s="40">
        <v>0</v>
      </c>
      <c r="CO150" s="40">
        <v>0</v>
      </c>
      <c r="CP150" s="43">
        <v>0</v>
      </c>
      <c r="CQ150" s="40">
        <v>0</v>
      </c>
      <c r="CR150" s="40">
        <v>0</v>
      </c>
      <c r="CS150" s="40">
        <v>0</v>
      </c>
      <c r="CT150" s="40">
        <v>0</v>
      </c>
      <c r="CU150" s="40">
        <v>0</v>
      </c>
      <c r="CV150" s="34">
        <f t="shared" si="159"/>
        <v>0</v>
      </c>
      <c r="CW150" s="34">
        <f t="shared" si="125"/>
        <v>0</v>
      </c>
      <c r="CX150" s="34">
        <f t="shared" si="126"/>
        <v>0</v>
      </c>
      <c r="CY150" s="34">
        <f t="shared" si="127"/>
        <v>0</v>
      </c>
      <c r="CZ150" s="34">
        <f t="shared" si="128"/>
        <v>0</v>
      </c>
      <c r="DA150" s="34">
        <f t="shared" si="129"/>
        <v>0</v>
      </c>
      <c r="DB150" s="34">
        <f t="shared" si="130"/>
        <v>0</v>
      </c>
      <c r="DC150" s="34">
        <f t="shared" si="131"/>
        <v>0</v>
      </c>
      <c r="DD150" s="34">
        <f t="shared" si="160"/>
        <v>0</v>
      </c>
      <c r="DE150" s="34">
        <f t="shared" si="132"/>
        <v>0</v>
      </c>
      <c r="DF150" s="34">
        <f t="shared" si="133"/>
        <v>0</v>
      </c>
      <c r="DG150" s="34">
        <f t="shared" si="134"/>
        <v>0</v>
      </c>
      <c r="DH150" s="34">
        <f t="shared" si="135"/>
        <v>0</v>
      </c>
      <c r="DI150" s="34">
        <f t="shared" si="136"/>
        <v>0</v>
      </c>
      <c r="DJ150" s="34">
        <f t="shared" si="137"/>
        <v>0</v>
      </c>
      <c r="DK150" s="34">
        <f t="shared" si="138"/>
        <v>0</v>
      </c>
      <c r="DL150" s="38"/>
    </row>
    <row r="151" spans="1:116" ht="31.5" x14ac:dyDescent="0.25">
      <c r="A151" s="31" t="s">
        <v>153</v>
      </c>
      <c r="B151" s="32" t="s">
        <v>181</v>
      </c>
      <c r="C151" s="33" t="s">
        <v>182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0.82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50">
        <v>0.32100000000000001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34">
        <v>0</v>
      </c>
      <c r="BQ151" s="42">
        <v>0</v>
      </c>
      <c r="BR151" s="34">
        <v>0</v>
      </c>
      <c r="BS151" s="42">
        <v>0</v>
      </c>
      <c r="BT151" s="42">
        <v>0</v>
      </c>
      <c r="BU151" s="42">
        <v>0</v>
      </c>
      <c r="BV151" s="34">
        <v>0</v>
      </c>
      <c r="BW151" s="34">
        <v>0</v>
      </c>
      <c r="BX151" s="34">
        <v>0</v>
      </c>
      <c r="BY151" s="42">
        <v>0</v>
      </c>
      <c r="BZ151" s="34">
        <v>0</v>
      </c>
      <c r="CA151" s="42">
        <v>0</v>
      </c>
      <c r="CB151" s="42">
        <v>0</v>
      </c>
      <c r="CC151" s="42">
        <v>0</v>
      </c>
      <c r="CD151" s="34">
        <v>0</v>
      </c>
      <c r="CE151" s="34">
        <v>0</v>
      </c>
      <c r="CF151" s="42">
        <v>0</v>
      </c>
      <c r="CG151" s="42">
        <v>0</v>
      </c>
      <c r="CH151" s="42">
        <v>0</v>
      </c>
      <c r="CI151" s="42">
        <v>0</v>
      </c>
      <c r="CJ151" s="42">
        <v>0</v>
      </c>
      <c r="CK151" s="42">
        <v>0</v>
      </c>
      <c r="CL151" s="42">
        <v>0</v>
      </c>
      <c r="CM151" s="42">
        <v>0</v>
      </c>
      <c r="CN151" s="42">
        <v>0</v>
      </c>
      <c r="CO151" s="42">
        <v>0</v>
      </c>
      <c r="CP151" s="42">
        <v>0</v>
      </c>
      <c r="CQ151" s="42">
        <v>0</v>
      </c>
      <c r="CR151" s="42">
        <v>0</v>
      </c>
      <c r="CS151" s="42">
        <v>0</v>
      </c>
      <c r="CT151" s="42">
        <v>0</v>
      </c>
      <c r="CU151" s="42">
        <v>0</v>
      </c>
      <c r="CV151" s="34">
        <f t="shared" si="159"/>
        <v>0</v>
      </c>
      <c r="CW151" s="34">
        <f t="shared" si="125"/>
        <v>0</v>
      </c>
      <c r="CX151" s="34">
        <f t="shared" si="126"/>
        <v>0.82</v>
      </c>
      <c r="CY151" s="34">
        <f t="shared" si="127"/>
        <v>0</v>
      </c>
      <c r="CZ151" s="34">
        <f t="shared" si="128"/>
        <v>0</v>
      </c>
      <c r="DA151" s="34">
        <f t="shared" si="129"/>
        <v>0</v>
      </c>
      <c r="DB151" s="34">
        <f t="shared" si="130"/>
        <v>0</v>
      </c>
      <c r="DC151" s="34">
        <f t="shared" si="131"/>
        <v>0</v>
      </c>
      <c r="DD151" s="34">
        <f t="shared" si="160"/>
        <v>0</v>
      </c>
      <c r="DE151" s="34">
        <f t="shared" si="132"/>
        <v>0</v>
      </c>
      <c r="DF151" s="34">
        <f t="shared" si="133"/>
        <v>0.32100000000000001</v>
      </c>
      <c r="DG151" s="34">
        <f t="shared" si="134"/>
        <v>0</v>
      </c>
      <c r="DH151" s="34">
        <f t="shared" si="135"/>
        <v>0</v>
      </c>
      <c r="DI151" s="34">
        <f t="shared" si="136"/>
        <v>0</v>
      </c>
      <c r="DJ151" s="34">
        <f t="shared" si="137"/>
        <v>0</v>
      </c>
      <c r="DK151" s="34">
        <f t="shared" si="138"/>
        <v>0</v>
      </c>
      <c r="DL151" s="38"/>
    </row>
    <row r="152" spans="1:116" ht="47.25" x14ac:dyDescent="0.25">
      <c r="A152" s="31" t="s">
        <v>154</v>
      </c>
      <c r="B152" s="32" t="s">
        <v>217</v>
      </c>
      <c r="C152" s="33" t="s">
        <v>203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0.76400000000000001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0.91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34">
        <v>0</v>
      </c>
      <c r="BQ152" s="42">
        <v>0</v>
      </c>
      <c r="BR152" s="34">
        <v>0</v>
      </c>
      <c r="BS152" s="42">
        <v>0</v>
      </c>
      <c r="BT152" s="42">
        <v>0</v>
      </c>
      <c r="BU152" s="42">
        <v>0</v>
      </c>
      <c r="BV152" s="34">
        <v>0</v>
      </c>
      <c r="BW152" s="34">
        <v>0</v>
      </c>
      <c r="BX152" s="34">
        <v>0</v>
      </c>
      <c r="BY152" s="42">
        <v>0</v>
      </c>
      <c r="BZ152" s="34">
        <v>0</v>
      </c>
      <c r="CA152" s="42">
        <v>0</v>
      </c>
      <c r="CB152" s="42">
        <v>0</v>
      </c>
      <c r="CC152" s="42">
        <v>0</v>
      </c>
      <c r="CD152" s="34">
        <v>0</v>
      </c>
      <c r="CE152" s="34">
        <v>0</v>
      </c>
      <c r="CF152" s="42">
        <v>0</v>
      </c>
      <c r="CG152" s="42">
        <v>0</v>
      </c>
      <c r="CH152" s="42">
        <v>0</v>
      </c>
      <c r="CI152" s="42">
        <v>0</v>
      </c>
      <c r="CJ152" s="42">
        <v>0</v>
      </c>
      <c r="CK152" s="42">
        <v>0</v>
      </c>
      <c r="CL152" s="42">
        <v>0</v>
      </c>
      <c r="CM152" s="42">
        <v>0</v>
      </c>
      <c r="CN152" s="42">
        <v>0</v>
      </c>
      <c r="CO152" s="42">
        <v>0</v>
      </c>
      <c r="CP152" s="42">
        <v>0</v>
      </c>
      <c r="CQ152" s="42">
        <v>0</v>
      </c>
      <c r="CR152" s="42">
        <v>0</v>
      </c>
      <c r="CS152" s="42">
        <v>0</v>
      </c>
      <c r="CT152" s="42">
        <v>0</v>
      </c>
      <c r="CU152" s="42">
        <v>0</v>
      </c>
      <c r="CV152" s="34">
        <f t="shared" si="159"/>
        <v>0</v>
      </c>
      <c r="CW152" s="34">
        <f t="shared" si="125"/>
        <v>0</v>
      </c>
      <c r="CX152" s="34">
        <f t="shared" si="126"/>
        <v>0.76400000000000001</v>
      </c>
      <c r="CY152" s="34">
        <f t="shared" si="127"/>
        <v>0</v>
      </c>
      <c r="CZ152" s="34">
        <f t="shared" si="128"/>
        <v>0</v>
      </c>
      <c r="DA152" s="34">
        <f t="shared" si="129"/>
        <v>0</v>
      </c>
      <c r="DB152" s="34">
        <f t="shared" si="130"/>
        <v>0</v>
      </c>
      <c r="DC152" s="34">
        <f t="shared" si="131"/>
        <v>0</v>
      </c>
      <c r="DD152" s="34">
        <f t="shared" si="160"/>
        <v>0</v>
      </c>
      <c r="DE152" s="34">
        <f t="shared" si="132"/>
        <v>0</v>
      </c>
      <c r="DF152" s="34">
        <f t="shared" si="133"/>
        <v>0.91</v>
      </c>
      <c r="DG152" s="34">
        <f t="shared" si="134"/>
        <v>0</v>
      </c>
      <c r="DH152" s="34">
        <f t="shared" si="135"/>
        <v>0</v>
      </c>
      <c r="DI152" s="34">
        <f t="shared" si="136"/>
        <v>0</v>
      </c>
      <c r="DJ152" s="34">
        <f t="shared" si="137"/>
        <v>0</v>
      </c>
      <c r="DK152" s="34">
        <f t="shared" si="138"/>
        <v>0</v>
      </c>
      <c r="DL152" s="38"/>
    </row>
    <row r="153" spans="1:116" ht="31.5" x14ac:dyDescent="0.25">
      <c r="A153" s="31" t="s">
        <v>155</v>
      </c>
      <c r="B153" s="32" t="s">
        <v>226</v>
      </c>
      <c r="C153" s="33" t="s">
        <v>204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0.25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0.25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34">
        <v>0</v>
      </c>
      <c r="BQ153" s="42">
        <v>0</v>
      </c>
      <c r="BR153" s="34">
        <v>0</v>
      </c>
      <c r="BS153" s="42">
        <v>0</v>
      </c>
      <c r="BT153" s="42">
        <v>0</v>
      </c>
      <c r="BU153" s="42">
        <v>0</v>
      </c>
      <c r="BV153" s="34">
        <v>0</v>
      </c>
      <c r="BW153" s="34">
        <v>0</v>
      </c>
      <c r="BX153" s="34">
        <v>0</v>
      </c>
      <c r="BY153" s="42">
        <v>0</v>
      </c>
      <c r="BZ153" s="34">
        <v>0</v>
      </c>
      <c r="CA153" s="42">
        <v>0</v>
      </c>
      <c r="CB153" s="42">
        <v>0</v>
      </c>
      <c r="CC153" s="42">
        <v>0</v>
      </c>
      <c r="CD153" s="34">
        <v>0</v>
      </c>
      <c r="CE153" s="34">
        <v>0</v>
      </c>
      <c r="CF153" s="42">
        <v>0</v>
      </c>
      <c r="CG153" s="42">
        <v>0</v>
      </c>
      <c r="CH153" s="42">
        <v>0</v>
      </c>
      <c r="CI153" s="42">
        <v>0</v>
      </c>
      <c r="CJ153" s="42">
        <v>0</v>
      </c>
      <c r="CK153" s="42">
        <v>0</v>
      </c>
      <c r="CL153" s="42">
        <v>0</v>
      </c>
      <c r="CM153" s="42">
        <v>0</v>
      </c>
      <c r="CN153" s="42">
        <v>0</v>
      </c>
      <c r="CO153" s="42">
        <v>0</v>
      </c>
      <c r="CP153" s="42">
        <v>0</v>
      </c>
      <c r="CQ153" s="42">
        <v>0</v>
      </c>
      <c r="CR153" s="42">
        <v>0</v>
      </c>
      <c r="CS153" s="42">
        <v>0</v>
      </c>
      <c r="CT153" s="42">
        <v>0</v>
      </c>
      <c r="CU153" s="42">
        <v>0</v>
      </c>
      <c r="CV153" s="34">
        <f t="shared" si="159"/>
        <v>0.25</v>
      </c>
      <c r="CW153" s="34">
        <f t="shared" si="125"/>
        <v>0</v>
      </c>
      <c r="CX153" s="34">
        <f t="shared" si="126"/>
        <v>0</v>
      </c>
      <c r="CY153" s="34">
        <f t="shared" si="127"/>
        <v>0</v>
      </c>
      <c r="CZ153" s="34">
        <f t="shared" si="128"/>
        <v>0</v>
      </c>
      <c r="DA153" s="34">
        <f t="shared" si="129"/>
        <v>0</v>
      </c>
      <c r="DB153" s="34">
        <f t="shared" si="130"/>
        <v>0</v>
      </c>
      <c r="DC153" s="34">
        <f t="shared" si="131"/>
        <v>0</v>
      </c>
      <c r="DD153" s="34">
        <f t="shared" si="160"/>
        <v>0.25</v>
      </c>
      <c r="DE153" s="34">
        <f t="shared" si="132"/>
        <v>0</v>
      </c>
      <c r="DF153" s="34">
        <f t="shared" si="133"/>
        <v>0</v>
      </c>
      <c r="DG153" s="34">
        <f t="shared" si="134"/>
        <v>0</v>
      </c>
      <c r="DH153" s="34">
        <f t="shared" si="135"/>
        <v>0</v>
      </c>
      <c r="DI153" s="34">
        <f t="shared" si="136"/>
        <v>0</v>
      </c>
      <c r="DJ153" s="34">
        <f t="shared" si="137"/>
        <v>0</v>
      </c>
      <c r="DK153" s="34">
        <f t="shared" si="138"/>
        <v>0</v>
      </c>
      <c r="DL153" s="38"/>
    </row>
    <row r="154" spans="1:116" ht="78.75" x14ac:dyDescent="0.25">
      <c r="A154" s="31" t="s">
        <v>156</v>
      </c>
      <c r="B154" s="48" t="s">
        <v>452</v>
      </c>
      <c r="C154" s="49" t="s">
        <v>453</v>
      </c>
      <c r="D154" s="41"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41">
        <v>0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1">
        <v>0</v>
      </c>
      <c r="BI154" s="41">
        <v>0</v>
      </c>
      <c r="BJ154" s="41">
        <v>0</v>
      </c>
      <c r="BK154" s="41">
        <v>0</v>
      </c>
      <c r="BL154" s="41">
        <v>0</v>
      </c>
      <c r="BM154" s="41">
        <v>0</v>
      </c>
      <c r="BN154" s="41">
        <v>0</v>
      </c>
      <c r="BO154" s="41">
        <v>0</v>
      </c>
      <c r="BP154" s="41">
        <v>0</v>
      </c>
      <c r="BQ154" s="41">
        <v>0</v>
      </c>
      <c r="BR154" s="50">
        <v>0</v>
      </c>
      <c r="BS154" s="41">
        <v>0</v>
      </c>
      <c r="BT154" s="41">
        <v>0</v>
      </c>
      <c r="BU154" s="41">
        <v>0</v>
      </c>
      <c r="BV154" s="41">
        <v>0</v>
      </c>
      <c r="BW154" s="41">
        <v>0</v>
      </c>
      <c r="BX154" s="41">
        <v>0</v>
      </c>
      <c r="BY154" s="41">
        <v>0</v>
      </c>
      <c r="BZ154" s="50">
        <v>0</v>
      </c>
      <c r="CA154" s="41">
        <v>0</v>
      </c>
      <c r="CB154" s="41">
        <v>0</v>
      </c>
      <c r="CC154" s="41">
        <v>0</v>
      </c>
      <c r="CD154" s="41">
        <v>0</v>
      </c>
      <c r="CE154" s="41">
        <v>0</v>
      </c>
      <c r="CF154" s="41">
        <v>0</v>
      </c>
      <c r="CG154" s="41">
        <v>0</v>
      </c>
      <c r="CH154" s="41">
        <v>0</v>
      </c>
      <c r="CI154" s="41">
        <v>0</v>
      </c>
      <c r="CJ154" s="41">
        <v>0</v>
      </c>
      <c r="CK154" s="41">
        <v>0</v>
      </c>
      <c r="CL154" s="41">
        <v>0</v>
      </c>
      <c r="CM154" s="41">
        <v>0</v>
      </c>
      <c r="CN154" s="41">
        <v>0</v>
      </c>
      <c r="CO154" s="41">
        <v>0</v>
      </c>
      <c r="CP154" s="41">
        <v>0</v>
      </c>
      <c r="CQ154" s="41">
        <v>0</v>
      </c>
      <c r="CR154" s="41">
        <v>0</v>
      </c>
      <c r="CS154" s="41">
        <v>0</v>
      </c>
      <c r="CT154" s="41">
        <v>0</v>
      </c>
      <c r="CU154" s="41">
        <v>0</v>
      </c>
      <c r="CV154" s="34">
        <f t="shared" si="159"/>
        <v>0</v>
      </c>
      <c r="CW154" s="34">
        <f t="shared" si="125"/>
        <v>0</v>
      </c>
      <c r="CX154" s="34">
        <f t="shared" si="126"/>
        <v>0</v>
      </c>
      <c r="CY154" s="34">
        <f t="shared" si="127"/>
        <v>0</v>
      </c>
      <c r="CZ154" s="34">
        <f t="shared" si="128"/>
        <v>0</v>
      </c>
      <c r="DA154" s="34">
        <f t="shared" si="129"/>
        <v>0</v>
      </c>
      <c r="DB154" s="34">
        <f t="shared" si="130"/>
        <v>0</v>
      </c>
      <c r="DC154" s="34">
        <f t="shared" si="131"/>
        <v>0</v>
      </c>
      <c r="DD154" s="34">
        <f t="shared" si="160"/>
        <v>0</v>
      </c>
      <c r="DE154" s="34">
        <f t="shared" si="132"/>
        <v>0</v>
      </c>
      <c r="DF154" s="34">
        <f t="shared" si="133"/>
        <v>0</v>
      </c>
      <c r="DG154" s="34">
        <f t="shared" si="134"/>
        <v>0</v>
      </c>
      <c r="DH154" s="34">
        <f t="shared" si="135"/>
        <v>0</v>
      </c>
      <c r="DI154" s="34">
        <f t="shared" si="136"/>
        <v>0</v>
      </c>
      <c r="DJ154" s="34">
        <f t="shared" si="137"/>
        <v>0</v>
      </c>
      <c r="DK154" s="34">
        <f t="shared" si="138"/>
        <v>0</v>
      </c>
      <c r="DL154" s="38"/>
    </row>
    <row r="155" spans="1:116" ht="47.25" x14ac:dyDescent="0.25">
      <c r="A155" s="31" t="s">
        <v>157</v>
      </c>
      <c r="B155" s="48" t="s">
        <v>454</v>
      </c>
      <c r="C155" s="49" t="s">
        <v>455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41">
        <v>0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0</v>
      </c>
      <c r="AM155" s="41"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>
        <v>0</v>
      </c>
      <c r="AY155" s="41">
        <v>0</v>
      </c>
      <c r="AZ155" s="41">
        <v>0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1">
        <v>0</v>
      </c>
      <c r="BI155" s="41">
        <v>0</v>
      </c>
      <c r="BJ155" s="41">
        <v>0</v>
      </c>
      <c r="BK155" s="41">
        <v>0</v>
      </c>
      <c r="BL155" s="41">
        <v>0</v>
      </c>
      <c r="BM155" s="41">
        <v>0</v>
      </c>
      <c r="BN155" s="41">
        <v>0</v>
      </c>
      <c r="BO155" s="41">
        <v>0</v>
      </c>
      <c r="BP155" s="41">
        <v>0</v>
      </c>
      <c r="BQ155" s="41">
        <v>0</v>
      </c>
      <c r="BR155" s="50">
        <v>1.946</v>
      </c>
      <c r="BS155" s="41">
        <v>0</v>
      </c>
      <c r="BT155" s="41">
        <v>0</v>
      </c>
      <c r="BU155" s="41">
        <v>0</v>
      </c>
      <c r="BV155" s="41">
        <v>0</v>
      </c>
      <c r="BW155" s="41">
        <v>0</v>
      </c>
      <c r="BX155" s="41">
        <v>0</v>
      </c>
      <c r="BY155" s="41">
        <v>0</v>
      </c>
      <c r="BZ155" s="50">
        <v>1.946</v>
      </c>
      <c r="CA155" s="41">
        <v>0</v>
      </c>
      <c r="CB155" s="41">
        <v>0</v>
      </c>
      <c r="CC155" s="41">
        <v>0</v>
      </c>
      <c r="CD155" s="41">
        <v>0</v>
      </c>
      <c r="CE155" s="41">
        <v>0</v>
      </c>
      <c r="CF155" s="41">
        <v>0</v>
      </c>
      <c r="CG155" s="41">
        <v>0</v>
      </c>
      <c r="CH155" s="41">
        <v>0</v>
      </c>
      <c r="CI155" s="41">
        <v>0</v>
      </c>
      <c r="CJ155" s="41">
        <v>0</v>
      </c>
      <c r="CK155" s="41">
        <v>0</v>
      </c>
      <c r="CL155" s="41">
        <v>0</v>
      </c>
      <c r="CM155" s="41">
        <v>0</v>
      </c>
      <c r="CN155" s="41">
        <v>0</v>
      </c>
      <c r="CO155" s="41">
        <v>0</v>
      </c>
      <c r="CP155" s="41">
        <v>0</v>
      </c>
      <c r="CQ155" s="41">
        <v>0</v>
      </c>
      <c r="CR155" s="41">
        <v>0</v>
      </c>
      <c r="CS155" s="41">
        <v>0</v>
      </c>
      <c r="CT155" s="41">
        <v>0</v>
      </c>
      <c r="CU155" s="41">
        <v>0</v>
      </c>
      <c r="CV155" s="34">
        <f t="shared" si="159"/>
        <v>0</v>
      </c>
      <c r="CW155" s="34">
        <f t="shared" si="125"/>
        <v>0</v>
      </c>
      <c r="CX155" s="34">
        <f t="shared" si="126"/>
        <v>1.946</v>
      </c>
      <c r="CY155" s="34">
        <f t="shared" si="127"/>
        <v>0</v>
      </c>
      <c r="CZ155" s="34">
        <f t="shared" si="128"/>
        <v>0</v>
      </c>
      <c r="DA155" s="34">
        <f t="shared" si="129"/>
        <v>0</v>
      </c>
      <c r="DB155" s="34">
        <f t="shared" si="130"/>
        <v>0</v>
      </c>
      <c r="DC155" s="34">
        <f t="shared" si="131"/>
        <v>0</v>
      </c>
      <c r="DD155" s="34">
        <f t="shared" si="160"/>
        <v>0</v>
      </c>
      <c r="DE155" s="34">
        <f t="shared" si="132"/>
        <v>0</v>
      </c>
      <c r="DF155" s="34">
        <f t="shared" si="133"/>
        <v>1.946</v>
      </c>
      <c r="DG155" s="34">
        <f t="shared" si="134"/>
        <v>0</v>
      </c>
      <c r="DH155" s="34">
        <f t="shared" si="135"/>
        <v>0</v>
      </c>
      <c r="DI155" s="34">
        <f t="shared" si="136"/>
        <v>0</v>
      </c>
      <c r="DJ155" s="34">
        <f t="shared" si="137"/>
        <v>0</v>
      </c>
      <c r="DK155" s="34">
        <f t="shared" si="138"/>
        <v>0</v>
      </c>
      <c r="DL155" s="38"/>
    </row>
    <row r="156" spans="1:116" ht="47.25" x14ac:dyDescent="0.25">
      <c r="A156" s="31" t="s">
        <v>158</v>
      </c>
      <c r="B156" s="48" t="s">
        <v>456</v>
      </c>
      <c r="C156" s="49" t="s">
        <v>457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>
        <v>0</v>
      </c>
      <c r="AY156" s="41">
        <v>0</v>
      </c>
      <c r="AZ156" s="41">
        <v>0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1">
        <v>0</v>
      </c>
      <c r="BI156" s="41">
        <v>0</v>
      </c>
      <c r="BJ156" s="41">
        <v>0</v>
      </c>
      <c r="BK156" s="41">
        <v>0</v>
      </c>
      <c r="BL156" s="41">
        <v>0</v>
      </c>
      <c r="BM156" s="41">
        <v>0</v>
      </c>
      <c r="BN156" s="41">
        <v>0</v>
      </c>
      <c r="BO156" s="41">
        <v>0</v>
      </c>
      <c r="BP156" s="41">
        <v>0</v>
      </c>
      <c r="BQ156" s="41">
        <v>0</v>
      </c>
      <c r="BR156" s="50">
        <v>1.5289999999999999</v>
      </c>
      <c r="BS156" s="41">
        <v>0</v>
      </c>
      <c r="BT156" s="41">
        <v>0</v>
      </c>
      <c r="BU156" s="41">
        <v>0</v>
      </c>
      <c r="BV156" s="41">
        <v>0</v>
      </c>
      <c r="BW156" s="41">
        <v>0</v>
      </c>
      <c r="BX156" s="41">
        <v>0</v>
      </c>
      <c r="BY156" s="41">
        <v>0</v>
      </c>
      <c r="BZ156" s="50">
        <v>1.5289999999999999</v>
      </c>
      <c r="CA156" s="41">
        <v>0</v>
      </c>
      <c r="CB156" s="41">
        <v>0</v>
      </c>
      <c r="CC156" s="41">
        <v>0</v>
      </c>
      <c r="CD156" s="41">
        <v>0</v>
      </c>
      <c r="CE156" s="41">
        <v>0</v>
      </c>
      <c r="CF156" s="41">
        <v>0</v>
      </c>
      <c r="CG156" s="41">
        <v>0</v>
      </c>
      <c r="CH156" s="41">
        <v>0</v>
      </c>
      <c r="CI156" s="41">
        <v>0</v>
      </c>
      <c r="CJ156" s="41">
        <v>0</v>
      </c>
      <c r="CK156" s="41">
        <v>0</v>
      </c>
      <c r="CL156" s="41">
        <v>0</v>
      </c>
      <c r="CM156" s="41">
        <v>0</v>
      </c>
      <c r="CN156" s="41">
        <v>0</v>
      </c>
      <c r="CO156" s="41">
        <v>0</v>
      </c>
      <c r="CP156" s="41">
        <v>0</v>
      </c>
      <c r="CQ156" s="41">
        <v>0</v>
      </c>
      <c r="CR156" s="41">
        <v>0</v>
      </c>
      <c r="CS156" s="41">
        <v>0</v>
      </c>
      <c r="CT156" s="41">
        <v>0</v>
      </c>
      <c r="CU156" s="41">
        <v>0</v>
      </c>
      <c r="CV156" s="34">
        <f t="shared" si="159"/>
        <v>0</v>
      </c>
      <c r="CW156" s="34">
        <f t="shared" si="125"/>
        <v>0</v>
      </c>
      <c r="CX156" s="34">
        <f t="shared" si="126"/>
        <v>1.5289999999999999</v>
      </c>
      <c r="CY156" s="34">
        <f t="shared" si="127"/>
        <v>0</v>
      </c>
      <c r="CZ156" s="34">
        <f t="shared" si="128"/>
        <v>0</v>
      </c>
      <c r="DA156" s="34">
        <f t="shared" si="129"/>
        <v>0</v>
      </c>
      <c r="DB156" s="34">
        <f t="shared" si="130"/>
        <v>0</v>
      </c>
      <c r="DC156" s="34">
        <f t="shared" si="131"/>
        <v>0</v>
      </c>
      <c r="DD156" s="34">
        <f t="shared" si="160"/>
        <v>0</v>
      </c>
      <c r="DE156" s="34">
        <f t="shared" si="132"/>
        <v>0</v>
      </c>
      <c r="DF156" s="34">
        <f t="shared" si="133"/>
        <v>1.5289999999999999</v>
      </c>
      <c r="DG156" s="34">
        <f t="shared" si="134"/>
        <v>0</v>
      </c>
      <c r="DH156" s="34">
        <f t="shared" si="135"/>
        <v>0</v>
      </c>
      <c r="DI156" s="34">
        <f t="shared" si="136"/>
        <v>0</v>
      </c>
      <c r="DJ156" s="34">
        <f t="shared" si="137"/>
        <v>0</v>
      </c>
      <c r="DK156" s="34">
        <f t="shared" si="138"/>
        <v>0</v>
      </c>
      <c r="DL156" s="38"/>
    </row>
    <row r="157" spans="1:116" ht="78.75" x14ac:dyDescent="0.25">
      <c r="A157" s="31" t="s">
        <v>159</v>
      </c>
      <c r="B157" s="48" t="s">
        <v>458</v>
      </c>
      <c r="C157" s="49" t="s">
        <v>459</v>
      </c>
      <c r="D157" s="41">
        <v>0</v>
      </c>
      <c r="E157" s="41">
        <v>0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>
        <v>0</v>
      </c>
      <c r="AZ157" s="41">
        <v>0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1">
        <v>0</v>
      </c>
      <c r="BI157" s="41">
        <v>0</v>
      </c>
      <c r="BJ157" s="41">
        <v>0</v>
      </c>
      <c r="BK157" s="41">
        <v>0</v>
      </c>
      <c r="BL157" s="41">
        <v>0</v>
      </c>
      <c r="BM157" s="41">
        <v>0</v>
      </c>
      <c r="BN157" s="41">
        <v>0</v>
      </c>
      <c r="BO157" s="41">
        <v>0</v>
      </c>
      <c r="BP157" s="41">
        <v>0</v>
      </c>
      <c r="BQ157" s="41">
        <v>0</v>
      </c>
      <c r="BR157" s="50">
        <v>8.3000000000000004E-2</v>
      </c>
      <c r="BS157" s="41">
        <v>0</v>
      </c>
      <c r="BT157" s="41">
        <v>0</v>
      </c>
      <c r="BU157" s="41">
        <v>0</v>
      </c>
      <c r="BV157" s="41">
        <v>0</v>
      </c>
      <c r="BW157" s="41">
        <v>0</v>
      </c>
      <c r="BX157" s="41">
        <v>0</v>
      </c>
      <c r="BY157" s="41">
        <v>0</v>
      </c>
      <c r="BZ157" s="50">
        <v>8.3000000000000004E-2</v>
      </c>
      <c r="CA157" s="41">
        <v>0</v>
      </c>
      <c r="CB157" s="41">
        <v>0</v>
      </c>
      <c r="CC157" s="41">
        <v>0</v>
      </c>
      <c r="CD157" s="41">
        <v>0</v>
      </c>
      <c r="CE157" s="41">
        <v>0</v>
      </c>
      <c r="CF157" s="41">
        <v>0</v>
      </c>
      <c r="CG157" s="41">
        <v>0</v>
      </c>
      <c r="CH157" s="41">
        <v>0</v>
      </c>
      <c r="CI157" s="41">
        <v>0</v>
      </c>
      <c r="CJ157" s="41">
        <v>0</v>
      </c>
      <c r="CK157" s="41">
        <v>0</v>
      </c>
      <c r="CL157" s="41">
        <v>0</v>
      </c>
      <c r="CM157" s="41">
        <v>0</v>
      </c>
      <c r="CN157" s="41">
        <v>0</v>
      </c>
      <c r="CO157" s="41">
        <v>0</v>
      </c>
      <c r="CP157" s="41">
        <v>0</v>
      </c>
      <c r="CQ157" s="41">
        <v>0</v>
      </c>
      <c r="CR157" s="41">
        <v>0</v>
      </c>
      <c r="CS157" s="41">
        <v>0</v>
      </c>
      <c r="CT157" s="41">
        <v>0</v>
      </c>
      <c r="CU157" s="41">
        <v>0</v>
      </c>
      <c r="CV157" s="34">
        <f t="shared" si="159"/>
        <v>0</v>
      </c>
      <c r="CW157" s="34">
        <f t="shared" si="125"/>
        <v>0</v>
      </c>
      <c r="CX157" s="34">
        <f t="shared" si="126"/>
        <v>8.3000000000000004E-2</v>
      </c>
      <c r="CY157" s="34">
        <f t="shared" si="127"/>
        <v>0</v>
      </c>
      <c r="CZ157" s="34">
        <f t="shared" si="128"/>
        <v>0</v>
      </c>
      <c r="DA157" s="34">
        <f t="shared" si="129"/>
        <v>0</v>
      </c>
      <c r="DB157" s="34">
        <f t="shared" si="130"/>
        <v>0</v>
      </c>
      <c r="DC157" s="34">
        <f t="shared" si="131"/>
        <v>0</v>
      </c>
      <c r="DD157" s="34">
        <f t="shared" si="160"/>
        <v>0</v>
      </c>
      <c r="DE157" s="34">
        <f t="shared" si="132"/>
        <v>0</v>
      </c>
      <c r="DF157" s="34">
        <f t="shared" si="133"/>
        <v>8.3000000000000004E-2</v>
      </c>
      <c r="DG157" s="34">
        <f t="shared" si="134"/>
        <v>0</v>
      </c>
      <c r="DH157" s="34">
        <f t="shared" si="135"/>
        <v>0</v>
      </c>
      <c r="DI157" s="34">
        <f t="shared" si="136"/>
        <v>0</v>
      </c>
      <c r="DJ157" s="34">
        <f t="shared" si="137"/>
        <v>0</v>
      </c>
      <c r="DK157" s="34">
        <f t="shared" si="138"/>
        <v>0</v>
      </c>
      <c r="DL157" s="38"/>
    </row>
    <row r="158" spans="1:116" ht="47.25" x14ac:dyDescent="0.25">
      <c r="A158" s="31" t="s">
        <v>160</v>
      </c>
      <c r="B158" s="48" t="s">
        <v>460</v>
      </c>
      <c r="C158" s="49" t="s">
        <v>461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41">
        <v>0</v>
      </c>
      <c r="AL158" s="41">
        <v>0</v>
      </c>
      <c r="AM158" s="41">
        <v>0</v>
      </c>
      <c r="AN158" s="41">
        <v>0</v>
      </c>
      <c r="AO158" s="41">
        <v>0</v>
      </c>
      <c r="AP158" s="41">
        <v>0</v>
      </c>
      <c r="AQ158" s="41">
        <v>0</v>
      </c>
      <c r="AR158" s="41">
        <v>0</v>
      </c>
      <c r="AS158" s="41">
        <v>0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41">
        <v>0</v>
      </c>
      <c r="BA158" s="41">
        <v>0</v>
      </c>
      <c r="BB158" s="41">
        <v>0</v>
      </c>
      <c r="BC158" s="41">
        <v>0</v>
      </c>
      <c r="BD158" s="41">
        <v>0</v>
      </c>
      <c r="BE158" s="41">
        <v>0</v>
      </c>
      <c r="BF158" s="41">
        <v>0</v>
      </c>
      <c r="BG158" s="41">
        <v>0</v>
      </c>
      <c r="BH158" s="41">
        <v>0</v>
      </c>
      <c r="BI158" s="41">
        <v>0</v>
      </c>
      <c r="BJ158" s="41">
        <v>0</v>
      </c>
      <c r="BK158" s="41">
        <v>0</v>
      </c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1">
        <v>0</v>
      </c>
      <c r="BR158" s="50">
        <v>1.5820000000000001</v>
      </c>
      <c r="BS158" s="41">
        <v>0</v>
      </c>
      <c r="BT158" s="41">
        <v>0</v>
      </c>
      <c r="BU158" s="41">
        <v>0</v>
      </c>
      <c r="BV158" s="41">
        <v>0</v>
      </c>
      <c r="BW158" s="41">
        <v>0</v>
      </c>
      <c r="BX158" s="41">
        <v>0</v>
      </c>
      <c r="BY158" s="41">
        <v>0</v>
      </c>
      <c r="BZ158" s="50">
        <v>1.5820000000000001</v>
      </c>
      <c r="CA158" s="41">
        <v>0</v>
      </c>
      <c r="CB158" s="41">
        <v>0</v>
      </c>
      <c r="CC158" s="41">
        <v>0</v>
      </c>
      <c r="CD158" s="41">
        <v>0</v>
      </c>
      <c r="CE158" s="41">
        <v>0</v>
      </c>
      <c r="CF158" s="41">
        <v>0</v>
      </c>
      <c r="CG158" s="41">
        <v>0</v>
      </c>
      <c r="CH158" s="41">
        <v>0</v>
      </c>
      <c r="CI158" s="41">
        <v>0</v>
      </c>
      <c r="CJ158" s="41">
        <v>0</v>
      </c>
      <c r="CK158" s="41">
        <v>0</v>
      </c>
      <c r="CL158" s="41">
        <v>0</v>
      </c>
      <c r="CM158" s="41">
        <v>0</v>
      </c>
      <c r="CN158" s="41">
        <v>0</v>
      </c>
      <c r="CO158" s="41">
        <v>0</v>
      </c>
      <c r="CP158" s="41">
        <v>0</v>
      </c>
      <c r="CQ158" s="41">
        <v>0</v>
      </c>
      <c r="CR158" s="41">
        <v>0</v>
      </c>
      <c r="CS158" s="41">
        <v>0</v>
      </c>
      <c r="CT158" s="41">
        <v>0</v>
      </c>
      <c r="CU158" s="41">
        <v>0</v>
      </c>
      <c r="CV158" s="34">
        <f t="shared" si="159"/>
        <v>0</v>
      </c>
      <c r="CW158" s="34">
        <f t="shared" si="125"/>
        <v>0</v>
      </c>
      <c r="CX158" s="34">
        <f t="shared" si="126"/>
        <v>1.5820000000000001</v>
      </c>
      <c r="CY158" s="34">
        <f t="shared" si="127"/>
        <v>0</v>
      </c>
      <c r="CZ158" s="34">
        <f t="shared" si="128"/>
        <v>0</v>
      </c>
      <c r="DA158" s="34">
        <f t="shared" si="129"/>
        <v>0</v>
      </c>
      <c r="DB158" s="34">
        <f t="shared" si="130"/>
        <v>0</v>
      </c>
      <c r="DC158" s="34">
        <f t="shared" si="131"/>
        <v>0</v>
      </c>
      <c r="DD158" s="34">
        <f t="shared" si="160"/>
        <v>0</v>
      </c>
      <c r="DE158" s="34">
        <f t="shared" si="132"/>
        <v>0</v>
      </c>
      <c r="DF158" s="34">
        <f t="shared" si="133"/>
        <v>1.5820000000000001</v>
      </c>
      <c r="DG158" s="34">
        <f t="shared" si="134"/>
        <v>0</v>
      </c>
      <c r="DH158" s="34">
        <f t="shared" si="135"/>
        <v>0</v>
      </c>
      <c r="DI158" s="34">
        <f t="shared" si="136"/>
        <v>0</v>
      </c>
      <c r="DJ158" s="34">
        <f t="shared" si="137"/>
        <v>0</v>
      </c>
      <c r="DK158" s="34">
        <f t="shared" si="138"/>
        <v>0</v>
      </c>
      <c r="DL158" s="38"/>
    </row>
    <row r="159" spans="1:116" ht="63" x14ac:dyDescent="0.25">
      <c r="A159" s="31" t="s">
        <v>161</v>
      </c>
      <c r="B159" s="48" t="s">
        <v>462</v>
      </c>
      <c r="C159" s="49" t="s">
        <v>463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41">
        <v>0</v>
      </c>
      <c r="AL159" s="41">
        <v>0</v>
      </c>
      <c r="AM159" s="41"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>
        <v>0</v>
      </c>
      <c r="AV159" s="41">
        <v>0</v>
      </c>
      <c r="AW159" s="41">
        <v>0</v>
      </c>
      <c r="AX159" s="41">
        <v>0</v>
      </c>
      <c r="AY159" s="41">
        <v>0</v>
      </c>
      <c r="AZ159" s="41">
        <v>0</v>
      </c>
      <c r="BA159" s="41">
        <v>0</v>
      </c>
      <c r="BB159" s="41">
        <v>0</v>
      </c>
      <c r="BC159" s="41">
        <v>0</v>
      </c>
      <c r="BD159" s="41">
        <v>0</v>
      </c>
      <c r="BE159" s="41">
        <v>0</v>
      </c>
      <c r="BF159" s="41">
        <v>0</v>
      </c>
      <c r="BG159" s="41">
        <v>0</v>
      </c>
      <c r="BH159" s="41">
        <v>0</v>
      </c>
      <c r="BI159" s="41">
        <v>0</v>
      </c>
      <c r="BJ159" s="41">
        <v>0</v>
      </c>
      <c r="BK159" s="41">
        <v>0</v>
      </c>
      <c r="BL159" s="41">
        <v>0</v>
      </c>
      <c r="BM159" s="41">
        <v>0</v>
      </c>
      <c r="BN159" s="41">
        <v>0</v>
      </c>
      <c r="BO159" s="41">
        <v>0</v>
      </c>
      <c r="BP159" s="41">
        <v>0</v>
      </c>
      <c r="BQ159" s="41">
        <v>0</v>
      </c>
      <c r="BR159" s="50">
        <v>2.7949999999999999</v>
      </c>
      <c r="BS159" s="41">
        <v>0</v>
      </c>
      <c r="BT159" s="41">
        <v>0</v>
      </c>
      <c r="BU159" s="41">
        <v>0</v>
      </c>
      <c r="BV159" s="41">
        <v>0</v>
      </c>
      <c r="BW159" s="41">
        <v>0</v>
      </c>
      <c r="BX159" s="41">
        <v>0</v>
      </c>
      <c r="BY159" s="41">
        <v>0</v>
      </c>
      <c r="BZ159" s="50">
        <v>2.7949999999999999</v>
      </c>
      <c r="CA159" s="41">
        <v>0</v>
      </c>
      <c r="CB159" s="41">
        <v>0</v>
      </c>
      <c r="CC159" s="41">
        <v>0</v>
      </c>
      <c r="CD159" s="41">
        <v>0</v>
      </c>
      <c r="CE159" s="41">
        <v>0</v>
      </c>
      <c r="CF159" s="41">
        <v>0</v>
      </c>
      <c r="CG159" s="41">
        <v>0</v>
      </c>
      <c r="CH159" s="41">
        <v>0</v>
      </c>
      <c r="CI159" s="41">
        <v>0</v>
      </c>
      <c r="CJ159" s="41">
        <v>0</v>
      </c>
      <c r="CK159" s="41">
        <v>0</v>
      </c>
      <c r="CL159" s="41">
        <v>0</v>
      </c>
      <c r="CM159" s="41">
        <v>0</v>
      </c>
      <c r="CN159" s="41">
        <v>0</v>
      </c>
      <c r="CO159" s="41">
        <v>0</v>
      </c>
      <c r="CP159" s="41">
        <v>0</v>
      </c>
      <c r="CQ159" s="41">
        <v>0</v>
      </c>
      <c r="CR159" s="41">
        <v>0</v>
      </c>
      <c r="CS159" s="41">
        <v>0</v>
      </c>
      <c r="CT159" s="41">
        <v>0</v>
      </c>
      <c r="CU159" s="41">
        <v>0</v>
      </c>
      <c r="CV159" s="34">
        <f t="shared" si="159"/>
        <v>0</v>
      </c>
      <c r="CW159" s="34">
        <f t="shared" si="125"/>
        <v>0</v>
      </c>
      <c r="CX159" s="34">
        <f t="shared" si="126"/>
        <v>2.7949999999999999</v>
      </c>
      <c r="CY159" s="34">
        <f t="shared" si="127"/>
        <v>0</v>
      </c>
      <c r="CZ159" s="34">
        <f t="shared" si="128"/>
        <v>0</v>
      </c>
      <c r="DA159" s="34">
        <f t="shared" si="129"/>
        <v>0</v>
      </c>
      <c r="DB159" s="34">
        <f t="shared" si="130"/>
        <v>0</v>
      </c>
      <c r="DC159" s="34">
        <f t="shared" si="131"/>
        <v>0</v>
      </c>
      <c r="DD159" s="34">
        <f t="shared" si="160"/>
        <v>0</v>
      </c>
      <c r="DE159" s="34">
        <f t="shared" si="132"/>
        <v>0</v>
      </c>
      <c r="DF159" s="34">
        <f t="shared" si="133"/>
        <v>2.7949999999999999</v>
      </c>
      <c r="DG159" s="34">
        <f t="shared" si="134"/>
        <v>0</v>
      </c>
      <c r="DH159" s="34">
        <f t="shared" si="135"/>
        <v>0</v>
      </c>
      <c r="DI159" s="34">
        <f t="shared" si="136"/>
        <v>0</v>
      </c>
      <c r="DJ159" s="34">
        <f t="shared" si="137"/>
        <v>0</v>
      </c>
      <c r="DK159" s="34">
        <f t="shared" si="138"/>
        <v>0</v>
      </c>
      <c r="DL159" s="38"/>
    </row>
    <row r="160" spans="1:116" ht="78.75" x14ac:dyDescent="0.25">
      <c r="A160" s="31" t="s">
        <v>162</v>
      </c>
      <c r="B160" s="48" t="s">
        <v>464</v>
      </c>
      <c r="C160" s="49" t="s">
        <v>465</v>
      </c>
      <c r="D160" s="41">
        <v>0</v>
      </c>
      <c r="E160" s="41">
        <v>0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0</v>
      </c>
      <c r="X160" s="41"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41">
        <v>0</v>
      </c>
      <c r="AL160" s="41">
        <v>0</v>
      </c>
      <c r="AM160" s="41"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>
        <v>0</v>
      </c>
      <c r="AZ160" s="41">
        <v>0</v>
      </c>
      <c r="BA160" s="41">
        <v>0</v>
      </c>
      <c r="BB160" s="41">
        <v>0</v>
      </c>
      <c r="BC160" s="41">
        <v>0</v>
      </c>
      <c r="BD160" s="41">
        <v>0</v>
      </c>
      <c r="BE160" s="41">
        <v>0</v>
      </c>
      <c r="BF160" s="41">
        <v>0</v>
      </c>
      <c r="BG160" s="41">
        <v>0</v>
      </c>
      <c r="BH160" s="41">
        <v>0</v>
      </c>
      <c r="BI160" s="41">
        <v>0</v>
      </c>
      <c r="BJ160" s="41">
        <v>0</v>
      </c>
      <c r="BK160" s="41">
        <v>0</v>
      </c>
      <c r="BL160" s="41">
        <v>0</v>
      </c>
      <c r="BM160" s="41">
        <v>0</v>
      </c>
      <c r="BN160" s="41">
        <v>0</v>
      </c>
      <c r="BO160" s="41">
        <v>0</v>
      </c>
      <c r="BP160" s="41">
        <v>0</v>
      </c>
      <c r="BQ160" s="41">
        <v>0</v>
      </c>
      <c r="BR160" s="50">
        <v>0.11</v>
      </c>
      <c r="BS160" s="41">
        <v>0</v>
      </c>
      <c r="BT160" s="41">
        <v>0</v>
      </c>
      <c r="BU160" s="41">
        <v>0</v>
      </c>
      <c r="BV160" s="41">
        <v>0</v>
      </c>
      <c r="BW160" s="41">
        <v>0</v>
      </c>
      <c r="BX160" s="41">
        <v>0</v>
      </c>
      <c r="BY160" s="41">
        <v>0</v>
      </c>
      <c r="BZ160" s="50">
        <v>0.11</v>
      </c>
      <c r="CA160" s="41">
        <v>0</v>
      </c>
      <c r="CB160" s="41">
        <v>0</v>
      </c>
      <c r="CC160" s="41">
        <v>0</v>
      </c>
      <c r="CD160" s="41">
        <v>0</v>
      </c>
      <c r="CE160" s="41">
        <v>0</v>
      </c>
      <c r="CF160" s="41">
        <v>0</v>
      </c>
      <c r="CG160" s="41">
        <v>0</v>
      </c>
      <c r="CH160" s="41">
        <v>0</v>
      </c>
      <c r="CI160" s="41">
        <v>0</v>
      </c>
      <c r="CJ160" s="41">
        <v>0</v>
      </c>
      <c r="CK160" s="41">
        <v>0</v>
      </c>
      <c r="CL160" s="41">
        <v>0</v>
      </c>
      <c r="CM160" s="41">
        <v>0</v>
      </c>
      <c r="CN160" s="41">
        <v>0</v>
      </c>
      <c r="CO160" s="41">
        <v>0</v>
      </c>
      <c r="CP160" s="41">
        <v>0</v>
      </c>
      <c r="CQ160" s="41">
        <v>0</v>
      </c>
      <c r="CR160" s="41">
        <v>0</v>
      </c>
      <c r="CS160" s="41">
        <v>0</v>
      </c>
      <c r="CT160" s="41">
        <v>0</v>
      </c>
      <c r="CU160" s="41">
        <v>0</v>
      </c>
      <c r="CV160" s="34">
        <f t="shared" si="159"/>
        <v>0</v>
      </c>
      <c r="CW160" s="34">
        <f t="shared" ref="CW160:CW223" si="161">SUM(U160,AK160,BA160,BQ160,CG160,)</f>
        <v>0</v>
      </c>
      <c r="CX160" s="34">
        <f t="shared" ref="CX160:CX223" si="162">SUM(V160,AL160,BB160,BR160,CH160,)</f>
        <v>0.11</v>
      </c>
      <c r="CY160" s="34">
        <f t="shared" ref="CY160:CY223" si="163">SUM(W160,AM160,BC160,BS160,CI160,)</f>
        <v>0</v>
      </c>
      <c r="CZ160" s="34">
        <f t="shared" ref="CZ160:CZ223" si="164">SUM(X160,AN160,BD160,BT160,CJ160,)</f>
        <v>0</v>
      </c>
      <c r="DA160" s="34">
        <f t="shared" ref="DA160:DA223" si="165">SUM(Y160,AO160,BE160,BU160,CK160,)</f>
        <v>0</v>
      </c>
      <c r="DB160" s="34">
        <f t="shared" ref="DB160:DB223" si="166">SUM(Z160,AP160,BF160,BV160,CL160,)</f>
        <v>0</v>
      </c>
      <c r="DC160" s="34">
        <f t="shared" ref="DC160:DC223" si="167">SUM(AA160,AQ160,BG160,BW160,CM160,)</f>
        <v>0</v>
      </c>
      <c r="DD160" s="34">
        <f t="shared" si="160"/>
        <v>0</v>
      </c>
      <c r="DE160" s="34">
        <f t="shared" ref="DE160:DE223" si="168">SUM(AC160,AS160,BI160,BY160,CO160,)</f>
        <v>0</v>
      </c>
      <c r="DF160" s="34">
        <f t="shared" ref="DF160:DF223" si="169">SUM(AD160,AT160,BJ160,BZ160,CP160,)</f>
        <v>0.11</v>
      </c>
      <c r="DG160" s="34">
        <f t="shared" ref="DG160:DG223" si="170">SUM(AE160,AU160,BK160,CA160,CQ160,)</f>
        <v>0</v>
      </c>
      <c r="DH160" s="34">
        <f t="shared" ref="DH160:DH223" si="171">SUM(AF160,AV160,BL160,CB160,CR160,)</f>
        <v>0</v>
      </c>
      <c r="DI160" s="34">
        <f t="shared" ref="DI160:DI223" si="172">SUM(AG160,AW160,BM160,CC160,CS160,)</f>
        <v>0</v>
      </c>
      <c r="DJ160" s="34">
        <f t="shared" ref="DJ160:DJ223" si="173">SUM(AH160,AX160,BN160,CD160,CT160,)</f>
        <v>0</v>
      </c>
      <c r="DK160" s="34">
        <f t="shared" ref="DK160:DK223" si="174">SUM(AI160,AY160,BO160,CE160,CU160,)</f>
        <v>0</v>
      </c>
      <c r="DL160" s="38"/>
    </row>
    <row r="161" spans="1:116" ht="63" x14ac:dyDescent="0.25">
      <c r="A161" s="31" t="s">
        <v>163</v>
      </c>
      <c r="B161" s="48" t="s">
        <v>466</v>
      </c>
      <c r="C161" s="49" t="s">
        <v>467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41">
        <v>0</v>
      </c>
      <c r="AL161" s="41">
        <v>0</v>
      </c>
      <c r="AM161" s="41"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0</v>
      </c>
      <c r="AV161" s="41">
        <v>0</v>
      </c>
      <c r="AW161" s="41">
        <v>0</v>
      </c>
      <c r="AX161" s="41">
        <v>0</v>
      </c>
      <c r="AY161" s="41">
        <v>0</v>
      </c>
      <c r="AZ161" s="41">
        <v>0</v>
      </c>
      <c r="BA161" s="41">
        <v>0</v>
      </c>
      <c r="BB161" s="41">
        <v>0</v>
      </c>
      <c r="BC161" s="41">
        <v>0</v>
      </c>
      <c r="BD161" s="41">
        <v>0</v>
      </c>
      <c r="BE161" s="41">
        <v>0</v>
      </c>
      <c r="BF161" s="41">
        <v>0</v>
      </c>
      <c r="BG161" s="41">
        <v>0</v>
      </c>
      <c r="BH161" s="41">
        <v>0</v>
      </c>
      <c r="BI161" s="41">
        <v>0</v>
      </c>
      <c r="BJ161" s="41">
        <v>0</v>
      </c>
      <c r="BK161" s="41">
        <v>0</v>
      </c>
      <c r="BL161" s="41">
        <v>0</v>
      </c>
      <c r="BM161" s="41">
        <v>0</v>
      </c>
      <c r="BN161" s="41">
        <v>0</v>
      </c>
      <c r="BO161" s="41">
        <v>0</v>
      </c>
      <c r="BP161" s="41">
        <v>0</v>
      </c>
      <c r="BQ161" s="41">
        <v>0</v>
      </c>
      <c r="BR161" s="50">
        <v>0.41199999999999998</v>
      </c>
      <c r="BS161" s="41">
        <v>0</v>
      </c>
      <c r="BT161" s="41">
        <v>0</v>
      </c>
      <c r="BU161" s="41">
        <v>0</v>
      </c>
      <c r="BV161" s="41">
        <v>0</v>
      </c>
      <c r="BW161" s="41">
        <v>0</v>
      </c>
      <c r="BX161" s="41">
        <v>0</v>
      </c>
      <c r="BY161" s="41">
        <v>0</v>
      </c>
      <c r="BZ161" s="50">
        <v>0.41199999999999998</v>
      </c>
      <c r="CA161" s="41">
        <v>0</v>
      </c>
      <c r="CB161" s="41">
        <v>0</v>
      </c>
      <c r="CC161" s="41">
        <v>0</v>
      </c>
      <c r="CD161" s="41">
        <v>0</v>
      </c>
      <c r="CE161" s="41">
        <v>0</v>
      </c>
      <c r="CF161" s="41">
        <v>0</v>
      </c>
      <c r="CG161" s="41">
        <v>0</v>
      </c>
      <c r="CH161" s="41">
        <v>0</v>
      </c>
      <c r="CI161" s="41">
        <v>0</v>
      </c>
      <c r="CJ161" s="41">
        <v>0</v>
      </c>
      <c r="CK161" s="41">
        <v>0</v>
      </c>
      <c r="CL161" s="41">
        <v>0</v>
      </c>
      <c r="CM161" s="41">
        <v>0</v>
      </c>
      <c r="CN161" s="41">
        <v>0</v>
      </c>
      <c r="CO161" s="41">
        <v>0</v>
      </c>
      <c r="CP161" s="41">
        <v>0</v>
      </c>
      <c r="CQ161" s="41">
        <v>0</v>
      </c>
      <c r="CR161" s="41">
        <v>0</v>
      </c>
      <c r="CS161" s="41">
        <v>0</v>
      </c>
      <c r="CT161" s="41">
        <v>0</v>
      </c>
      <c r="CU161" s="41">
        <v>0</v>
      </c>
      <c r="CV161" s="34">
        <f t="shared" si="159"/>
        <v>0</v>
      </c>
      <c r="CW161" s="34">
        <f t="shared" si="161"/>
        <v>0</v>
      </c>
      <c r="CX161" s="34">
        <f t="shared" si="162"/>
        <v>0.41199999999999998</v>
      </c>
      <c r="CY161" s="34">
        <f t="shared" si="163"/>
        <v>0</v>
      </c>
      <c r="CZ161" s="34">
        <f t="shared" si="164"/>
        <v>0</v>
      </c>
      <c r="DA161" s="34">
        <f t="shared" si="165"/>
        <v>0</v>
      </c>
      <c r="DB161" s="34">
        <f t="shared" si="166"/>
        <v>0</v>
      </c>
      <c r="DC161" s="34">
        <f t="shared" si="167"/>
        <v>0</v>
      </c>
      <c r="DD161" s="34">
        <f t="shared" si="160"/>
        <v>0</v>
      </c>
      <c r="DE161" s="34">
        <f t="shared" si="168"/>
        <v>0</v>
      </c>
      <c r="DF161" s="34">
        <f t="shared" si="169"/>
        <v>0.41199999999999998</v>
      </c>
      <c r="DG161" s="34">
        <f t="shared" si="170"/>
        <v>0</v>
      </c>
      <c r="DH161" s="34">
        <f t="shared" si="171"/>
        <v>0</v>
      </c>
      <c r="DI161" s="34">
        <f t="shared" si="172"/>
        <v>0</v>
      </c>
      <c r="DJ161" s="34">
        <f t="shared" si="173"/>
        <v>0</v>
      </c>
      <c r="DK161" s="34">
        <f t="shared" si="174"/>
        <v>0</v>
      </c>
      <c r="DL161" s="38"/>
    </row>
    <row r="162" spans="1:116" ht="63" x14ac:dyDescent="0.25">
      <c r="A162" s="31" t="s">
        <v>164</v>
      </c>
      <c r="B162" s="48" t="s">
        <v>468</v>
      </c>
      <c r="C162" s="49" t="s">
        <v>469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41">
        <v>0</v>
      </c>
      <c r="AL162" s="41">
        <v>0</v>
      </c>
      <c r="AM162" s="41"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>
        <v>0</v>
      </c>
      <c r="AZ162" s="41">
        <v>0</v>
      </c>
      <c r="BA162" s="41">
        <v>0</v>
      </c>
      <c r="BB162" s="41">
        <v>0</v>
      </c>
      <c r="BC162" s="41">
        <v>0</v>
      </c>
      <c r="BD162" s="41">
        <v>0</v>
      </c>
      <c r="BE162" s="41">
        <v>0</v>
      </c>
      <c r="BF162" s="41">
        <v>0</v>
      </c>
      <c r="BG162" s="41">
        <v>0</v>
      </c>
      <c r="BH162" s="41">
        <v>0</v>
      </c>
      <c r="BI162" s="41">
        <v>0</v>
      </c>
      <c r="BJ162" s="41">
        <v>0</v>
      </c>
      <c r="BK162" s="41">
        <v>0</v>
      </c>
      <c r="BL162" s="41">
        <v>0</v>
      </c>
      <c r="BM162" s="41">
        <v>0</v>
      </c>
      <c r="BN162" s="41">
        <v>0</v>
      </c>
      <c r="BO162" s="41">
        <v>0</v>
      </c>
      <c r="BP162" s="41">
        <v>0</v>
      </c>
      <c r="BQ162" s="41">
        <v>0</v>
      </c>
      <c r="BR162" s="50">
        <v>0.11</v>
      </c>
      <c r="BS162" s="41">
        <v>0</v>
      </c>
      <c r="BT162" s="41">
        <v>0</v>
      </c>
      <c r="BU162" s="41">
        <v>0</v>
      </c>
      <c r="BV162" s="41">
        <v>0</v>
      </c>
      <c r="BW162" s="41">
        <v>0</v>
      </c>
      <c r="BX162" s="41">
        <v>0</v>
      </c>
      <c r="BY162" s="41">
        <v>0</v>
      </c>
      <c r="BZ162" s="50">
        <v>0.11</v>
      </c>
      <c r="CA162" s="41">
        <v>0</v>
      </c>
      <c r="CB162" s="41">
        <v>0</v>
      </c>
      <c r="CC162" s="41">
        <v>0</v>
      </c>
      <c r="CD162" s="41">
        <v>0</v>
      </c>
      <c r="CE162" s="41">
        <v>0</v>
      </c>
      <c r="CF162" s="41">
        <v>0</v>
      </c>
      <c r="CG162" s="41">
        <v>0</v>
      </c>
      <c r="CH162" s="41">
        <v>0</v>
      </c>
      <c r="CI162" s="41">
        <v>0</v>
      </c>
      <c r="CJ162" s="41">
        <v>0</v>
      </c>
      <c r="CK162" s="41">
        <v>0</v>
      </c>
      <c r="CL162" s="41">
        <v>0</v>
      </c>
      <c r="CM162" s="41">
        <v>0</v>
      </c>
      <c r="CN162" s="41">
        <v>0</v>
      </c>
      <c r="CO162" s="41">
        <v>0</v>
      </c>
      <c r="CP162" s="41">
        <v>0</v>
      </c>
      <c r="CQ162" s="41">
        <v>0</v>
      </c>
      <c r="CR162" s="41">
        <v>0</v>
      </c>
      <c r="CS162" s="41">
        <v>0</v>
      </c>
      <c r="CT162" s="41">
        <v>0</v>
      </c>
      <c r="CU162" s="41">
        <v>0</v>
      </c>
      <c r="CV162" s="34">
        <f t="shared" si="159"/>
        <v>0</v>
      </c>
      <c r="CW162" s="34">
        <f t="shared" si="161"/>
        <v>0</v>
      </c>
      <c r="CX162" s="34">
        <f t="shared" si="162"/>
        <v>0.11</v>
      </c>
      <c r="CY162" s="34">
        <f t="shared" si="163"/>
        <v>0</v>
      </c>
      <c r="CZ162" s="34">
        <f t="shared" si="164"/>
        <v>0</v>
      </c>
      <c r="DA162" s="34">
        <f t="shared" si="165"/>
        <v>0</v>
      </c>
      <c r="DB162" s="34">
        <f t="shared" si="166"/>
        <v>0</v>
      </c>
      <c r="DC162" s="34">
        <f t="shared" si="167"/>
        <v>0</v>
      </c>
      <c r="DD162" s="34">
        <f t="shared" si="160"/>
        <v>0</v>
      </c>
      <c r="DE162" s="34">
        <f t="shared" si="168"/>
        <v>0</v>
      </c>
      <c r="DF162" s="34">
        <f t="shared" si="169"/>
        <v>0.11</v>
      </c>
      <c r="DG162" s="34">
        <f t="shared" si="170"/>
        <v>0</v>
      </c>
      <c r="DH162" s="34">
        <f t="shared" si="171"/>
        <v>0</v>
      </c>
      <c r="DI162" s="34">
        <f t="shared" si="172"/>
        <v>0</v>
      </c>
      <c r="DJ162" s="34">
        <f t="shared" si="173"/>
        <v>0</v>
      </c>
      <c r="DK162" s="34">
        <f t="shared" si="174"/>
        <v>0</v>
      </c>
      <c r="DL162" s="38"/>
    </row>
    <row r="163" spans="1:116" ht="47.25" x14ac:dyDescent="0.25">
      <c r="A163" s="31" t="s">
        <v>165</v>
      </c>
      <c r="B163" s="48" t="s">
        <v>470</v>
      </c>
      <c r="C163" s="49" t="s">
        <v>471</v>
      </c>
      <c r="D163" s="41">
        <v>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41">
        <v>0</v>
      </c>
      <c r="AL163" s="41">
        <v>0</v>
      </c>
      <c r="AM163" s="41"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>
        <v>0</v>
      </c>
      <c r="AV163" s="41">
        <v>0</v>
      </c>
      <c r="AW163" s="41">
        <v>0</v>
      </c>
      <c r="AX163" s="41">
        <v>0</v>
      </c>
      <c r="AY163" s="41">
        <v>0</v>
      </c>
      <c r="AZ163" s="41">
        <v>0</v>
      </c>
      <c r="BA163" s="41">
        <v>0</v>
      </c>
      <c r="BB163" s="41">
        <v>0</v>
      </c>
      <c r="BC163" s="41">
        <v>0</v>
      </c>
      <c r="BD163" s="41">
        <v>0</v>
      </c>
      <c r="BE163" s="41">
        <v>0</v>
      </c>
      <c r="BF163" s="41">
        <v>0</v>
      </c>
      <c r="BG163" s="41">
        <v>0</v>
      </c>
      <c r="BH163" s="41">
        <v>0</v>
      </c>
      <c r="BI163" s="41">
        <v>0</v>
      </c>
      <c r="BJ163" s="41">
        <v>0</v>
      </c>
      <c r="BK163" s="41">
        <v>0</v>
      </c>
      <c r="BL163" s="41">
        <v>0</v>
      </c>
      <c r="BM163" s="41">
        <v>0</v>
      </c>
      <c r="BN163" s="41">
        <v>0</v>
      </c>
      <c r="BO163" s="41">
        <v>0</v>
      </c>
      <c r="BP163" s="41">
        <v>0</v>
      </c>
      <c r="BQ163" s="41">
        <v>0</v>
      </c>
      <c r="BR163" s="50">
        <v>0.6</v>
      </c>
      <c r="BS163" s="41">
        <v>0</v>
      </c>
      <c r="BT163" s="41">
        <v>0</v>
      </c>
      <c r="BU163" s="41">
        <v>0</v>
      </c>
      <c r="BV163" s="41">
        <v>0</v>
      </c>
      <c r="BW163" s="41">
        <v>0</v>
      </c>
      <c r="BX163" s="41">
        <v>0</v>
      </c>
      <c r="BY163" s="41">
        <v>0</v>
      </c>
      <c r="BZ163" s="50">
        <v>0.91700000000000004</v>
      </c>
      <c r="CA163" s="41">
        <v>0</v>
      </c>
      <c r="CB163" s="41">
        <v>0</v>
      </c>
      <c r="CC163" s="41">
        <v>0</v>
      </c>
      <c r="CD163" s="41">
        <v>0</v>
      </c>
      <c r="CE163" s="41">
        <v>0</v>
      </c>
      <c r="CF163" s="41">
        <v>0</v>
      </c>
      <c r="CG163" s="41">
        <v>0</v>
      </c>
      <c r="CH163" s="41">
        <v>0</v>
      </c>
      <c r="CI163" s="41">
        <v>0</v>
      </c>
      <c r="CJ163" s="41">
        <v>0</v>
      </c>
      <c r="CK163" s="41">
        <v>0</v>
      </c>
      <c r="CL163" s="41">
        <v>0</v>
      </c>
      <c r="CM163" s="41">
        <v>0</v>
      </c>
      <c r="CN163" s="41">
        <v>0</v>
      </c>
      <c r="CO163" s="41">
        <v>0</v>
      </c>
      <c r="CP163" s="41">
        <v>0</v>
      </c>
      <c r="CQ163" s="41">
        <v>0</v>
      </c>
      <c r="CR163" s="41">
        <v>0</v>
      </c>
      <c r="CS163" s="41">
        <v>0</v>
      </c>
      <c r="CT163" s="41">
        <v>0</v>
      </c>
      <c r="CU163" s="41">
        <v>0</v>
      </c>
      <c r="CV163" s="34">
        <f t="shared" si="159"/>
        <v>0</v>
      </c>
      <c r="CW163" s="34">
        <f t="shared" si="161"/>
        <v>0</v>
      </c>
      <c r="CX163" s="34">
        <f t="shared" si="162"/>
        <v>0.6</v>
      </c>
      <c r="CY163" s="34">
        <f t="shared" si="163"/>
        <v>0</v>
      </c>
      <c r="CZ163" s="34">
        <f t="shared" si="164"/>
        <v>0</v>
      </c>
      <c r="DA163" s="34">
        <f t="shared" si="165"/>
        <v>0</v>
      </c>
      <c r="DB163" s="34">
        <f t="shared" si="166"/>
        <v>0</v>
      </c>
      <c r="DC163" s="34">
        <f t="shared" si="167"/>
        <v>0</v>
      </c>
      <c r="DD163" s="34">
        <f t="shared" si="160"/>
        <v>0</v>
      </c>
      <c r="DE163" s="34">
        <f t="shared" si="168"/>
        <v>0</v>
      </c>
      <c r="DF163" s="34">
        <f t="shared" si="169"/>
        <v>0.91700000000000004</v>
      </c>
      <c r="DG163" s="34">
        <f t="shared" si="170"/>
        <v>0</v>
      </c>
      <c r="DH163" s="34">
        <f t="shared" si="171"/>
        <v>0</v>
      </c>
      <c r="DI163" s="34">
        <f t="shared" si="172"/>
        <v>0</v>
      </c>
      <c r="DJ163" s="34">
        <f t="shared" si="173"/>
        <v>0</v>
      </c>
      <c r="DK163" s="34">
        <f t="shared" si="174"/>
        <v>0</v>
      </c>
      <c r="DL163" s="38"/>
    </row>
    <row r="164" spans="1:116" ht="47.25" x14ac:dyDescent="0.25">
      <c r="A164" s="31" t="s">
        <v>166</v>
      </c>
      <c r="B164" s="48" t="s">
        <v>472</v>
      </c>
      <c r="C164" s="49" t="s">
        <v>473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 s="41">
        <v>0</v>
      </c>
      <c r="AL164" s="41">
        <v>0</v>
      </c>
      <c r="AM164" s="41"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>
        <v>0</v>
      </c>
      <c r="AY164" s="41">
        <v>0</v>
      </c>
      <c r="AZ164" s="41">
        <v>0</v>
      </c>
      <c r="BA164" s="41">
        <v>0</v>
      </c>
      <c r="BB164" s="41">
        <v>0</v>
      </c>
      <c r="BC164" s="41">
        <v>0</v>
      </c>
      <c r="BD164" s="41">
        <v>0</v>
      </c>
      <c r="BE164" s="41">
        <v>0</v>
      </c>
      <c r="BF164" s="41">
        <v>0</v>
      </c>
      <c r="BG164" s="41">
        <v>0</v>
      </c>
      <c r="BH164" s="41">
        <v>0</v>
      </c>
      <c r="BI164" s="41">
        <v>0</v>
      </c>
      <c r="BJ164" s="41">
        <v>0</v>
      </c>
      <c r="BK164" s="41">
        <v>0</v>
      </c>
      <c r="BL164" s="41">
        <v>0</v>
      </c>
      <c r="BM164" s="41">
        <v>0</v>
      </c>
      <c r="BN164" s="41">
        <v>0</v>
      </c>
      <c r="BO164" s="41">
        <v>0</v>
      </c>
      <c r="BP164" s="41">
        <v>0</v>
      </c>
      <c r="BQ164" s="41">
        <v>0</v>
      </c>
      <c r="BR164" s="50">
        <v>1.45</v>
      </c>
      <c r="BS164" s="41">
        <v>0</v>
      </c>
      <c r="BT164" s="41">
        <v>0</v>
      </c>
      <c r="BU164" s="41">
        <v>0</v>
      </c>
      <c r="BV164" s="41">
        <v>0</v>
      </c>
      <c r="BW164" s="41">
        <v>0</v>
      </c>
      <c r="BX164" s="41">
        <v>0</v>
      </c>
      <c r="BY164" s="41">
        <v>0</v>
      </c>
      <c r="BZ164" s="50">
        <v>1.45</v>
      </c>
      <c r="CA164" s="41">
        <v>0</v>
      </c>
      <c r="CB164" s="41">
        <v>0</v>
      </c>
      <c r="CC164" s="41">
        <v>0</v>
      </c>
      <c r="CD164" s="41">
        <v>0</v>
      </c>
      <c r="CE164" s="41">
        <v>0</v>
      </c>
      <c r="CF164" s="41">
        <v>0</v>
      </c>
      <c r="CG164" s="41">
        <v>0</v>
      </c>
      <c r="CH164" s="41">
        <v>0</v>
      </c>
      <c r="CI164" s="41">
        <v>0</v>
      </c>
      <c r="CJ164" s="41">
        <v>0</v>
      </c>
      <c r="CK164" s="41">
        <v>0</v>
      </c>
      <c r="CL164" s="41">
        <v>0</v>
      </c>
      <c r="CM164" s="41">
        <v>0</v>
      </c>
      <c r="CN164" s="41">
        <v>0</v>
      </c>
      <c r="CO164" s="41">
        <v>0</v>
      </c>
      <c r="CP164" s="41">
        <v>0</v>
      </c>
      <c r="CQ164" s="41">
        <v>0</v>
      </c>
      <c r="CR164" s="41">
        <v>0</v>
      </c>
      <c r="CS164" s="41">
        <v>0</v>
      </c>
      <c r="CT164" s="41">
        <v>0</v>
      </c>
      <c r="CU164" s="41">
        <v>0</v>
      </c>
      <c r="CV164" s="34">
        <f t="shared" si="159"/>
        <v>0</v>
      </c>
      <c r="CW164" s="34">
        <f t="shared" si="161"/>
        <v>0</v>
      </c>
      <c r="CX164" s="34">
        <f t="shared" si="162"/>
        <v>1.45</v>
      </c>
      <c r="CY164" s="34">
        <f t="shared" si="163"/>
        <v>0</v>
      </c>
      <c r="CZ164" s="34">
        <f t="shared" si="164"/>
        <v>0</v>
      </c>
      <c r="DA164" s="34">
        <f t="shared" si="165"/>
        <v>0</v>
      </c>
      <c r="DB164" s="34">
        <f t="shared" si="166"/>
        <v>0</v>
      </c>
      <c r="DC164" s="34">
        <f t="shared" si="167"/>
        <v>0</v>
      </c>
      <c r="DD164" s="34">
        <f t="shared" si="160"/>
        <v>0</v>
      </c>
      <c r="DE164" s="34">
        <f t="shared" si="168"/>
        <v>0</v>
      </c>
      <c r="DF164" s="34">
        <f t="shared" si="169"/>
        <v>1.45</v>
      </c>
      <c r="DG164" s="34">
        <f t="shared" si="170"/>
        <v>0</v>
      </c>
      <c r="DH164" s="34">
        <f t="shared" si="171"/>
        <v>0</v>
      </c>
      <c r="DI164" s="34">
        <f t="shared" si="172"/>
        <v>0</v>
      </c>
      <c r="DJ164" s="34">
        <f t="shared" si="173"/>
        <v>0</v>
      </c>
      <c r="DK164" s="34">
        <f t="shared" si="174"/>
        <v>0</v>
      </c>
      <c r="DL164" s="38"/>
    </row>
    <row r="165" spans="1:116" ht="110.25" x14ac:dyDescent="0.25">
      <c r="A165" s="31" t="s">
        <v>167</v>
      </c>
      <c r="B165" s="48" t="s">
        <v>474</v>
      </c>
      <c r="C165" s="49" t="s">
        <v>475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41">
        <v>0</v>
      </c>
      <c r="AL165" s="41">
        <v>0</v>
      </c>
      <c r="AM165" s="41"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>
        <v>0</v>
      </c>
      <c r="AZ165" s="41">
        <v>0</v>
      </c>
      <c r="BA165" s="41">
        <v>0</v>
      </c>
      <c r="BB165" s="41">
        <v>0</v>
      </c>
      <c r="BC165" s="41">
        <v>0</v>
      </c>
      <c r="BD165" s="41">
        <v>0</v>
      </c>
      <c r="BE165" s="41">
        <v>0</v>
      </c>
      <c r="BF165" s="41">
        <v>0</v>
      </c>
      <c r="BG165" s="41">
        <v>0</v>
      </c>
      <c r="BH165" s="41">
        <v>0</v>
      </c>
      <c r="BI165" s="41">
        <v>0</v>
      </c>
      <c r="BJ165" s="41">
        <v>0</v>
      </c>
      <c r="BK165" s="41">
        <v>0</v>
      </c>
      <c r="BL165" s="41">
        <v>0</v>
      </c>
      <c r="BM165" s="41">
        <v>0</v>
      </c>
      <c r="BN165" s="41">
        <v>0</v>
      </c>
      <c r="BO165" s="41">
        <v>0</v>
      </c>
      <c r="BP165" s="41">
        <v>0</v>
      </c>
      <c r="BQ165" s="41">
        <v>0</v>
      </c>
      <c r="BR165" s="50">
        <v>0</v>
      </c>
      <c r="BS165" s="41">
        <v>0</v>
      </c>
      <c r="BT165" s="41">
        <v>0</v>
      </c>
      <c r="BU165" s="41">
        <v>0</v>
      </c>
      <c r="BV165" s="41">
        <v>0</v>
      </c>
      <c r="BW165" s="41">
        <v>0</v>
      </c>
      <c r="BX165" s="41">
        <v>0</v>
      </c>
      <c r="BY165" s="41">
        <v>0</v>
      </c>
      <c r="BZ165" s="50">
        <v>0</v>
      </c>
      <c r="CA165" s="41">
        <v>0</v>
      </c>
      <c r="CB165" s="41">
        <v>0</v>
      </c>
      <c r="CC165" s="41">
        <v>0</v>
      </c>
      <c r="CD165" s="41">
        <v>0</v>
      </c>
      <c r="CE165" s="41">
        <v>0</v>
      </c>
      <c r="CF165" s="41">
        <v>0</v>
      </c>
      <c r="CG165" s="41">
        <v>0</v>
      </c>
      <c r="CH165" s="41">
        <v>0</v>
      </c>
      <c r="CI165" s="41">
        <v>0</v>
      </c>
      <c r="CJ165" s="41">
        <v>0</v>
      </c>
      <c r="CK165" s="41">
        <v>0</v>
      </c>
      <c r="CL165" s="41">
        <v>0</v>
      </c>
      <c r="CM165" s="41">
        <v>0</v>
      </c>
      <c r="CN165" s="41">
        <v>0</v>
      </c>
      <c r="CO165" s="41">
        <v>0</v>
      </c>
      <c r="CP165" s="41">
        <v>0</v>
      </c>
      <c r="CQ165" s="41">
        <v>0</v>
      </c>
      <c r="CR165" s="41">
        <v>0</v>
      </c>
      <c r="CS165" s="41">
        <v>0</v>
      </c>
      <c r="CT165" s="41">
        <v>0</v>
      </c>
      <c r="CU165" s="41">
        <v>0</v>
      </c>
      <c r="CV165" s="34">
        <f t="shared" si="159"/>
        <v>0</v>
      </c>
      <c r="CW165" s="34">
        <f t="shared" si="161"/>
        <v>0</v>
      </c>
      <c r="CX165" s="34">
        <f t="shared" si="162"/>
        <v>0</v>
      </c>
      <c r="CY165" s="34">
        <f t="shared" si="163"/>
        <v>0</v>
      </c>
      <c r="CZ165" s="34">
        <f t="shared" si="164"/>
        <v>0</v>
      </c>
      <c r="DA165" s="34">
        <f t="shared" si="165"/>
        <v>0</v>
      </c>
      <c r="DB165" s="34">
        <f t="shared" si="166"/>
        <v>0</v>
      </c>
      <c r="DC165" s="34">
        <f t="shared" si="167"/>
        <v>0</v>
      </c>
      <c r="DD165" s="34">
        <f t="shared" si="160"/>
        <v>0</v>
      </c>
      <c r="DE165" s="34">
        <f t="shared" si="168"/>
        <v>0</v>
      </c>
      <c r="DF165" s="34">
        <f t="shared" si="169"/>
        <v>0</v>
      </c>
      <c r="DG165" s="34">
        <f t="shared" si="170"/>
        <v>0</v>
      </c>
      <c r="DH165" s="34">
        <f t="shared" si="171"/>
        <v>0</v>
      </c>
      <c r="DI165" s="34">
        <f t="shared" si="172"/>
        <v>0</v>
      </c>
      <c r="DJ165" s="34">
        <f t="shared" si="173"/>
        <v>0</v>
      </c>
      <c r="DK165" s="34">
        <f t="shared" si="174"/>
        <v>0</v>
      </c>
      <c r="DL165" s="38"/>
    </row>
    <row r="166" spans="1:116" ht="78.75" x14ac:dyDescent="0.25">
      <c r="A166" s="31" t="s">
        <v>185</v>
      </c>
      <c r="B166" s="48" t="s">
        <v>476</v>
      </c>
      <c r="C166" s="49" t="s">
        <v>477</v>
      </c>
      <c r="D166" s="4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41">
        <v>0</v>
      </c>
      <c r="AL166" s="41">
        <v>0</v>
      </c>
      <c r="AM166" s="41"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0</v>
      </c>
      <c r="AV166" s="41">
        <v>0</v>
      </c>
      <c r="AW166" s="41">
        <v>0</v>
      </c>
      <c r="AX166" s="41">
        <v>0</v>
      </c>
      <c r="AY166" s="41">
        <v>0</v>
      </c>
      <c r="AZ166" s="41">
        <v>0</v>
      </c>
      <c r="BA166" s="41">
        <v>0</v>
      </c>
      <c r="BB166" s="41">
        <v>0</v>
      </c>
      <c r="BC166" s="41">
        <v>0</v>
      </c>
      <c r="BD166" s="41">
        <v>0</v>
      </c>
      <c r="BE166" s="41">
        <v>0</v>
      </c>
      <c r="BF166" s="41">
        <v>0</v>
      </c>
      <c r="BG166" s="41">
        <v>0</v>
      </c>
      <c r="BH166" s="41">
        <v>0</v>
      </c>
      <c r="BI166" s="41">
        <v>0</v>
      </c>
      <c r="BJ166" s="41">
        <v>0</v>
      </c>
      <c r="BK166" s="41">
        <v>0</v>
      </c>
      <c r="BL166" s="41">
        <v>0</v>
      </c>
      <c r="BM166" s="41">
        <v>0</v>
      </c>
      <c r="BN166" s="41">
        <v>0</v>
      </c>
      <c r="BO166" s="41">
        <v>0</v>
      </c>
      <c r="BP166" s="41">
        <v>0</v>
      </c>
      <c r="BQ166" s="41">
        <v>0</v>
      </c>
      <c r="BR166" s="50">
        <v>0</v>
      </c>
      <c r="BS166" s="41">
        <v>0</v>
      </c>
      <c r="BT166" s="41">
        <v>0</v>
      </c>
      <c r="BU166" s="41">
        <v>0</v>
      </c>
      <c r="BV166" s="41">
        <v>0</v>
      </c>
      <c r="BW166" s="41">
        <v>0</v>
      </c>
      <c r="BX166" s="41">
        <v>0</v>
      </c>
      <c r="BY166" s="41">
        <v>0</v>
      </c>
      <c r="BZ166" s="50">
        <v>0</v>
      </c>
      <c r="CA166" s="41">
        <v>0</v>
      </c>
      <c r="CB166" s="41">
        <v>0</v>
      </c>
      <c r="CC166" s="41">
        <v>0</v>
      </c>
      <c r="CD166" s="41">
        <v>0</v>
      </c>
      <c r="CE166" s="41">
        <v>0</v>
      </c>
      <c r="CF166" s="41">
        <v>0</v>
      </c>
      <c r="CG166" s="41">
        <v>0</v>
      </c>
      <c r="CH166" s="41">
        <v>0</v>
      </c>
      <c r="CI166" s="41">
        <v>0</v>
      </c>
      <c r="CJ166" s="41">
        <v>0</v>
      </c>
      <c r="CK166" s="41">
        <v>0</v>
      </c>
      <c r="CL166" s="41">
        <v>0</v>
      </c>
      <c r="CM166" s="41">
        <v>0</v>
      </c>
      <c r="CN166" s="41">
        <v>0</v>
      </c>
      <c r="CO166" s="41">
        <v>0</v>
      </c>
      <c r="CP166" s="41">
        <v>0</v>
      </c>
      <c r="CQ166" s="41">
        <v>0</v>
      </c>
      <c r="CR166" s="41">
        <v>0</v>
      </c>
      <c r="CS166" s="41">
        <v>0</v>
      </c>
      <c r="CT166" s="41">
        <v>0</v>
      </c>
      <c r="CU166" s="41">
        <v>0</v>
      </c>
      <c r="CV166" s="34">
        <f t="shared" si="159"/>
        <v>0</v>
      </c>
      <c r="CW166" s="34">
        <f t="shared" si="161"/>
        <v>0</v>
      </c>
      <c r="CX166" s="34">
        <f t="shared" si="162"/>
        <v>0</v>
      </c>
      <c r="CY166" s="34">
        <f t="shared" si="163"/>
        <v>0</v>
      </c>
      <c r="CZ166" s="34">
        <f t="shared" si="164"/>
        <v>0</v>
      </c>
      <c r="DA166" s="34">
        <f t="shared" si="165"/>
        <v>0</v>
      </c>
      <c r="DB166" s="34">
        <f t="shared" si="166"/>
        <v>0</v>
      </c>
      <c r="DC166" s="34">
        <f t="shared" si="167"/>
        <v>0</v>
      </c>
      <c r="DD166" s="34">
        <f t="shared" si="160"/>
        <v>0</v>
      </c>
      <c r="DE166" s="34">
        <f t="shared" si="168"/>
        <v>0</v>
      </c>
      <c r="DF166" s="34">
        <f t="shared" si="169"/>
        <v>0</v>
      </c>
      <c r="DG166" s="34">
        <f t="shared" si="170"/>
        <v>0</v>
      </c>
      <c r="DH166" s="34">
        <f t="shared" si="171"/>
        <v>0</v>
      </c>
      <c r="DI166" s="34">
        <f t="shared" si="172"/>
        <v>0</v>
      </c>
      <c r="DJ166" s="34">
        <f t="shared" si="173"/>
        <v>0</v>
      </c>
      <c r="DK166" s="34">
        <f t="shared" si="174"/>
        <v>0</v>
      </c>
      <c r="DL166" s="38"/>
    </row>
    <row r="167" spans="1:116" ht="63" x14ac:dyDescent="0.25">
      <c r="A167" s="31" t="s">
        <v>186</v>
      </c>
      <c r="B167" s="48" t="s">
        <v>478</v>
      </c>
      <c r="C167" s="49" t="s">
        <v>479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 s="41">
        <v>0</v>
      </c>
      <c r="AL167" s="41">
        <v>0</v>
      </c>
      <c r="AM167" s="41"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0</v>
      </c>
      <c r="AV167" s="41">
        <v>0</v>
      </c>
      <c r="AW167" s="41">
        <v>0</v>
      </c>
      <c r="AX167" s="41">
        <v>0</v>
      </c>
      <c r="AY167" s="41">
        <v>0</v>
      </c>
      <c r="AZ167" s="41">
        <v>0</v>
      </c>
      <c r="BA167" s="41">
        <v>0</v>
      </c>
      <c r="BB167" s="41">
        <v>0</v>
      </c>
      <c r="BC167" s="41">
        <v>0</v>
      </c>
      <c r="BD167" s="41">
        <v>0</v>
      </c>
      <c r="BE167" s="41">
        <v>0</v>
      </c>
      <c r="BF167" s="41">
        <v>0</v>
      </c>
      <c r="BG167" s="41">
        <v>0</v>
      </c>
      <c r="BH167" s="41">
        <v>0</v>
      </c>
      <c r="BI167" s="41">
        <v>0</v>
      </c>
      <c r="BJ167" s="41">
        <v>0</v>
      </c>
      <c r="BK167" s="41">
        <v>0</v>
      </c>
      <c r="BL167" s="41">
        <v>0</v>
      </c>
      <c r="BM167" s="41">
        <v>0</v>
      </c>
      <c r="BN167" s="41">
        <v>0</v>
      </c>
      <c r="BO167" s="41">
        <v>0</v>
      </c>
      <c r="BP167" s="41">
        <v>0</v>
      </c>
      <c r="BQ167" s="41">
        <v>0</v>
      </c>
      <c r="BR167" s="50">
        <v>0.6</v>
      </c>
      <c r="BS167" s="41">
        <v>0</v>
      </c>
      <c r="BT167" s="41">
        <v>0</v>
      </c>
      <c r="BU167" s="41">
        <v>0</v>
      </c>
      <c r="BV167" s="41">
        <v>0</v>
      </c>
      <c r="BW167" s="41">
        <v>0</v>
      </c>
      <c r="BX167" s="41">
        <v>0</v>
      </c>
      <c r="BY167" s="41">
        <v>0</v>
      </c>
      <c r="BZ167" s="50">
        <v>0.57799999999999996</v>
      </c>
      <c r="CA167" s="41">
        <v>0</v>
      </c>
      <c r="CB167" s="41">
        <v>0</v>
      </c>
      <c r="CC167" s="41">
        <v>0</v>
      </c>
      <c r="CD167" s="41">
        <v>0</v>
      </c>
      <c r="CE167" s="41">
        <v>0</v>
      </c>
      <c r="CF167" s="41">
        <v>0</v>
      </c>
      <c r="CG167" s="41">
        <v>0</v>
      </c>
      <c r="CH167" s="41">
        <v>0</v>
      </c>
      <c r="CI167" s="41">
        <v>0</v>
      </c>
      <c r="CJ167" s="41">
        <v>0</v>
      </c>
      <c r="CK167" s="41">
        <v>0</v>
      </c>
      <c r="CL167" s="41">
        <v>0</v>
      </c>
      <c r="CM167" s="41">
        <v>0</v>
      </c>
      <c r="CN167" s="41">
        <v>0</v>
      </c>
      <c r="CO167" s="41">
        <v>0</v>
      </c>
      <c r="CP167" s="41">
        <v>0</v>
      </c>
      <c r="CQ167" s="41">
        <v>0</v>
      </c>
      <c r="CR167" s="41">
        <v>0</v>
      </c>
      <c r="CS167" s="41">
        <v>0</v>
      </c>
      <c r="CT167" s="41">
        <v>0</v>
      </c>
      <c r="CU167" s="41">
        <v>0</v>
      </c>
      <c r="CV167" s="34">
        <f t="shared" si="159"/>
        <v>0</v>
      </c>
      <c r="CW167" s="34">
        <f t="shared" si="161"/>
        <v>0</v>
      </c>
      <c r="CX167" s="34">
        <f t="shared" si="162"/>
        <v>0.6</v>
      </c>
      <c r="CY167" s="34">
        <f t="shared" si="163"/>
        <v>0</v>
      </c>
      <c r="CZ167" s="34">
        <f t="shared" si="164"/>
        <v>0</v>
      </c>
      <c r="DA167" s="34">
        <f t="shared" si="165"/>
        <v>0</v>
      </c>
      <c r="DB167" s="34">
        <f t="shared" si="166"/>
        <v>0</v>
      </c>
      <c r="DC167" s="34">
        <f t="shared" si="167"/>
        <v>0</v>
      </c>
      <c r="DD167" s="34">
        <f t="shared" si="160"/>
        <v>0</v>
      </c>
      <c r="DE167" s="34">
        <f t="shared" si="168"/>
        <v>0</v>
      </c>
      <c r="DF167" s="34">
        <f t="shared" si="169"/>
        <v>0.57799999999999996</v>
      </c>
      <c r="DG167" s="34">
        <f t="shared" si="170"/>
        <v>0</v>
      </c>
      <c r="DH167" s="34">
        <f t="shared" si="171"/>
        <v>0</v>
      </c>
      <c r="DI167" s="34">
        <f t="shared" si="172"/>
        <v>0</v>
      </c>
      <c r="DJ167" s="34">
        <f t="shared" si="173"/>
        <v>0</v>
      </c>
      <c r="DK167" s="34">
        <f t="shared" si="174"/>
        <v>0</v>
      </c>
      <c r="DL167" s="38"/>
    </row>
    <row r="168" spans="1:116" ht="63" x14ac:dyDescent="0.25">
      <c r="A168" s="31" t="s">
        <v>187</v>
      </c>
      <c r="B168" s="48" t="s">
        <v>480</v>
      </c>
      <c r="C168" s="49" t="s">
        <v>481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 s="41">
        <v>0</v>
      </c>
      <c r="AL168" s="41">
        <v>0</v>
      </c>
      <c r="AM168" s="41"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41">
        <v>0</v>
      </c>
      <c r="AZ168" s="41">
        <v>0</v>
      </c>
      <c r="BA168" s="41">
        <v>0</v>
      </c>
      <c r="BB168" s="41">
        <v>0</v>
      </c>
      <c r="BC168" s="41">
        <v>0</v>
      </c>
      <c r="BD168" s="41">
        <v>0</v>
      </c>
      <c r="BE168" s="41">
        <v>0</v>
      </c>
      <c r="BF168" s="41">
        <v>0</v>
      </c>
      <c r="BG168" s="41">
        <v>0</v>
      </c>
      <c r="BH168" s="41">
        <v>0</v>
      </c>
      <c r="BI168" s="41">
        <v>0</v>
      </c>
      <c r="BJ168" s="41">
        <v>0</v>
      </c>
      <c r="BK168" s="41">
        <v>0</v>
      </c>
      <c r="BL168" s="41">
        <v>0</v>
      </c>
      <c r="BM168" s="41">
        <v>0</v>
      </c>
      <c r="BN168" s="41">
        <v>0</v>
      </c>
      <c r="BO168" s="41">
        <v>0</v>
      </c>
      <c r="BP168" s="41">
        <v>0</v>
      </c>
      <c r="BQ168" s="41">
        <v>0</v>
      </c>
      <c r="BR168" s="50">
        <v>0.3</v>
      </c>
      <c r="BS168" s="41">
        <v>0</v>
      </c>
      <c r="BT168" s="41">
        <v>0</v>
      </c>
      <c r="BU168" s="41">
        <v>0</v>
      </c>
      <c r="BV168" s="41">
        <v>0</v>
      </c>
      <c r="BW168" s="41">
        <v>0</v>
      </c>
      <c r="BX168" s="41">
        <v>0</v>
      </c>
      <c r="BY168" s="41">
        <v>0</v>
      </c>
      <c r="BZ168" s="50">
        <v>0.39300000000000002</v>
      </c>
      <c r="CA168" s="41">
        <v>0</v>
      </c>
      <c r="CB168" s="41">
        <v>0</v>
      </c>
      <c r="CC168" s="41">
        <v>0</v>
      </c>
      <c r="CD168" s="41">
        <v>0</v>
      </c>
      <c r="CE168" s="41">
        <v>0</v>
      </c>
      <c r="CF168" s="41">
        <v>0</v>
      </c>
      <c r="CG168" s="41">
        <v>0</v>
      </c>
      <c r="CH168" s="41">
        <v>0</v>
      </c>
      <c r="CI168" s="41">
        <v>0</v>
      </c>
      <c r="CJ168" s="41">
        <v>0</v>
      </c>
      <c r="CK168" s="41">
        <v>0</v>
      </c>
      <c r="CL168" s="41">
        <v>0</v>
      </c>
      <c r="CM168" s="41">
        <v>0</v>
      </c>
      <c r="CN168" s="41">
        <v>0</v>
      </c>
      <c r="CO168" s="41">
        <v>0</v>
      </c>
      <c r="CP168" s="41">
        <v>0</v>
      </c>
      <c r="CQ168" s="41">
        <v>0</v>
      </c>
      <c r="CR168" s="41">
        <v>0</v>
      </c>
      <c r="CS168" s="41">
        <v>0</v>
      </c>
      <c r="CT168" s="41">
        <v>0</v>
      </c>
      <c r="CU168" s="41">
        <v>0</v>
      </c>
      <c r="CV168" s="34">
        <f t="shared" si="159"/>
        <v>0</v>
      </c>
      <c r="CW168" s="34">
        <f t="shared" si="161"/>
        <v>0</v>
      </c>
      <c r="CX168" s="34">
        <f t="shared" si="162"/>
        <v>0.3</v>
      </c>
      <c r="CY168" s="34">
        <f t="shared" si="163"/>
        <v>0</v>
      </c>
      <c r="CZ168" s="34">
        <f t="shared" si="164"/>
        <v>0</v>
      </c>
      <c r="DA168" s="34">
        <f t="shared" si="165"/>
        <v>0</v>
      </c>
      <c r="DB168" s="34">
        <f t="shared" si="166"/>
        <v>0</v>
      </c>
      <c r="DC168" s="34">
        <f t="shared" si="167"/>
        <v>0</v>
      </c>
      <c r="DD168" s="34">
        <f t="shared" si="160"/>
        <v>0</v>
      </c>
      <c r="DE168" s="34">
        <f t="shared" si="168"/>
        <v>0</v>
      </c>
      <c r="DF168" s="34">
        <f t="shared" si="169"/>
        <v>0.39300000000000002</v>
      </c>
      <c r="DG168" s="34">
        <f t="shared" si="170"/>
        <v>0</v>
      </c>
      <c r="DH168" s="34">
        <f t="shared" si="171"/>
        <v>0</v>
      </c>
      <c r="DI168" s="34">
        <f t="shared" si="172"/>
        <v>0</v>
      </c>
      <c r="DJ168" s="34">
        <f t="shared" si="173"/>
        <v>0</v>
      </c>
      <c r="DK168" s="34">
        <f t="shared" si="174"/>
        <v>0</v>
      </c>
      <c r="DL168" s="38"/>
    </row>
    <row r="169" spans="1:116" ht="63" x14ac:dyDescent="0.25">
      <c r="A169" s="31" t="s">
        <v>188</v>
      </c>
      <c r="B169" s="55" t="s">
        <v>714</v>
      </c>
      <c r="C169" s="52" t="s">
        <v>715</v>
      </c>
      <c r="D169" s="40">
        <v>0</v>
      </c>
      <c r="E169" s="40">
        <v>0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50">
        <v>1.734</v>
      </c>
      <c r="O169" s="40">
        <v>0</v>
      </c>
      <c r="P169" s="40">
        <v>0</v>
      </c>
      <c r="Q169" s="40">
        <v>0</v>
      </c>
      <c r="R169" s="40">
        <v>0</v>
      </c>
      <c r="S169" s="40">
        <v>0</v>
      </c>
      <c r="T169" s="40">
        <v>0</v>
      </c>
      <c r="U169" s="40">
        <v>0</v>
      </c>
      <c r="V169" s="40">
        <v>0</v>
      </c>
      <c r="W169" s="40">
        <v>0</v>
      </c>
      <c r="X169" s="40">
        <v>0</v>
      </c>
      <c r="Y169" s="40">
        <v>0</v>
      </c>
      <c r="Z169" s="40">
        <v>0</v>
      </c>
      <c r="AA169" s="40">
        <v>0</v>
      </c>
      <c r="AB169" s="40">
        <v>0</v>
      </c>
      <c r="AC169" s="40">
        <v>0</v>
      </c>
      <c r="AD169" s="40">
        <v>0</v>
      </c>
      <c r="AE169" s="40">
        <v>0</v>
      </c>
      <c r="AF169" s="40">
        <v>0</v>
      </c>
      <c r="AG169" s="40">
        <v>0</v>
      </c>
      <c r="AH169" s="40">
        <v>0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40">
        <v>0</v>
      </c>
      <c r="AS169" s="40">
        <v>0</v>
      </c>
      <c r="AT169" s="40">
        <v>0</v>
      </c>
      <c r="AU169" s="40">
        <v>0</v>
      </c>
      <c r="AV169" s="40">
        <v>0</v>
      </c>
      <c r="AW169" s="40">
        <v>0</v>
      </c>
      <c r="AX169" s="40">
        <v>0</v>
      </c>
      <c r="AY169" s="40">
        <v>0</v>
      </c>
      <c r="AZ169" s="40"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50">
        <v>1.734</v>
      </c>
      <c r="CI169" s="40">
        <v>0</v>
      </c>
      <c r="CJ169" s="40">
        <v>0</v>
      </c>
      <c r="CK169" s="40">
        <v>0</v>
      </c>
      <c r="CL169" s="40">
        <v>0</v>
      </c>
      <c r="CM169" s="40">
        <v>0</v>
      </c>
      <c r="CN169" s="40">
        <v>0</v>
      </c>
      <c r="CO169" s="40">
        <v>0</v>
      </c>
      <c r="CP169" s="35">
        <v>1.734</v>
      </c>
      <c r="CQ169" s="40">
        <v>0</v>
      </c>
      <c r="CR169" s="40">
        <v>0</v>
      </c>
      <c r="CS169" s="40">
        <v>0</v>
      </c>
      <c r="CT169" s="40">
        <v>0</v>
      </c>
      <c r="CU169" s="40">
        <v>0</v>
      </c>
      <c r="CV169" s="34">
        <f t="shared" si="159"/>
        <v>0</v>
      </c>
      <c r="CW169" s="34">
        <f t="shared" si="161"/>
        <v>0</v>
      </c>
      <c r="CX169" s="34">
        <f t="shared" si="162"/>
        <v>1.734</v>
      </c>
      <c r="CY169" s="34">
        <f t="shared" si="163"/>
        <v>0</v>
      </c>
      <c r="CZ169" s="34">
        <f t="shared" si="164"/>
        <v>0</v>
      </c>
      <c r="DA169" s="34">
        <f t="shared" si="165"/>
        <v>0</v>
      </c>
      <c r="DB169" s="34">
        <f t="shared" si="166"/>
        <v>0</v>
      </c>
      <c r="DC169" s="34">
        <f t="shared" si="167"/>
        <v>0</v>
      </c>
      <c r="DD169" s="34">
        <f t="shared" si="160"/>
        <v>0</v>
      </c>
      <c r="DE169" s="34">
        <f t="shared" si="168"/>
        <v>0</v>
      </c>
      <c r="DF169" s="34">
        <f t="shared" si="169"/>
        <v>1.734</v>
      </c>
      <c r="DG169" s="34">
        <f t="shared" si="170"/>
        <v>0</v>
      </c>
      <c r="DH169" s="34">
        <f t="shared" si="171"/>
        <v>0</v>
      </c>
      <c r="DI169" s="34">
        <f t="shared" si="172"/>
        <v>0</v>
      </c>
      <c r="DJ169" s="34">
        <f t="shared" si="173"/>
        <v>0</v>
      </c>
      <c r="DK169" s="34">
        <f t="shared" si="174"/>
        <v>0</v>
      </c>
      <c r="DL169" s="38"/>
    </row>
    <row r="170" spans="1:116" ht="78.75" x14ac:dyDescent="0.25">
      <c r="A170" s="31" t="s">
        <v>189</v>
      </c>
      <c r="B170" s="55" t="s">
        <v>716</v>
      </c>
      <c r="C170" s="52" t="s">
        <v>717</v>
      </c>
      <c r="D170" s="40">
        <v>0</v>
      </c>
      <c r="E170" s="40">
        <v>0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50">
        <v>0.36399999999999999</v>
      </c>
      <c r="O170" s="40">
        <v>0</v>
      </c>
      <c r="P170" s="40">
        <v>0</v>
      </c>
      <c r="Q170" s="40">
        <v>0</v>
      </c>
      <c r="R170" s="40">
        <v>0</v>
      </c>
      <c r="S170" s="40">
        <v>0</v>
      </c>
      <c r="T170" s="40">
        <v>0</v>
      </c>
      <c r="U170" s="40">
        <v>0</v>
      </c>
      <c r="V170" s="40">
        <v>0</v>
      </c>
      <c r="W170" s="40">
        <v>0</v>
      </c>
      <c r="X170" s="40">
        <v>0</v>
      </c>
      <c r="Y170" s="40">
        <v>0</v>
      </c>
      <c r="Z170" s="40">
        <v>0</v>
      </c>
      <c r="AA170" s="40">
        <v>0</v>
      </c>
      <c r="AB170" s="40">
        <v>0</v>
      </c>
      <c r="AC170" s="40">
        <v>0</v>
      </c>
      <c r="AD170" s="40">
        <v>0</v>
      </c>
      <c r="AE170" s="40">
        <v>0</v>
      </c>
      <c r="AF170" s="40">
        <v>0</v>
      </c>
      <c r="AG170" s="40">
        <v>0</v>
      </c>
      <c r="AH170" s="40">
        <v>0</v>
      </c>
      <c r="AI170" s="40">
        <v>0</v>
      </c>
      <c r="AJ170" s="40">
        <v>0</v>
      </c>
      <c r="AK170" s="40">
        <v>0</v>
      </c>
      <c r="AL170" s="40">
        <v>0</v>
      </c>
      <c r="AM170" s="40">
        <v>0</v>
      </c>
      <c r="AN170" s="40">
        <v>0</v>
      </c>
      <c r="AO170" s="40">
        <v>0</v>
      </c>
      <c r="AP170" s="40">
        <v>0</v>
      </c>
      <c r="AQ170" s="40">
        <v>0</v>
      </c>
      <c r="AR170" s="40">
        <v>0</v>
      </c>
      <c r="AS170" s="40">
        <v>0</v>
      </c>
      <c r="AT170" s="40">
        <v>0</v>
      </c>
      <c r="AU170" s="40">
        <v>0</v>
      </c>
      <c r="AV170" s="40">
        <v>0</v>
      </c>
      <c r="AW170" s="40">
        <v>0</v>
      </c>
      <c r="AX170" s="40">
        <v>0</v>
      </c>
      <c r="AY170" s="40">
        <v>0</v>
      </c>
      <c r="AZ170" s="40">
        <v>0</v>
      </c>
      <c r="BA170" s="40">
        <v>0</v>
      </c>
      <c r="BB170" s="40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40">
        <v>0</v>
      </c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50">
        <v>0.36399999999999999</v>
      </c>
      <c r="CI170" s="40">
        <v>0</v>
      </c>
      <c r="CJ170" s="40">
        <v>0</v>
      </c>
      <c r="CK170" s="40">
        <v>0</v>
      </c>
      <c r="CL170" s="40">
        <v>0</v>
      </c>
      <c r="CM170" s="40">
        <v>0</v>
      </c>
      <c r="CN170" s="40">
        <v>0</v>
      </c>
      <c r="CO170" s="40">
        <v>0</v>
      </c>
      <c r="CP170" s="35">
        <v>0.39400000000000002</v>
      </c>
      <c r="CQ170" s="40">
        <v>0</v>
      </c>
      <c r="CR170" s="40">
        <v>0</v>
      </c>
      <c r="CS170" s="40">
        <v>0</v>
      </c>
      <c r="CT170" s="40">
        <v>0</v>
      </c>
      <c r="CU170" s="40">
        <v>0</v>
      </c>
      <c r="CV170" s="34">
        <f t="shared" si="159"/>
        <v>0</v>
      </c>
      <c r="CW170" s="34">
        <f t="shared" si="161"/>
        <v>0</v>
      </c>
      <c r="CX170" s="34">
        <f t="shared" si="162"/>
        <v>0.36399999999999999</v>
      </c>
      <c r="CY170" s="34">
        <f t="shared" si="163"/>
        <v>0</v>
      </c>
      <c r="CZ170" s="34">
        <f t="shared" si="164"/>
        <v>0</v>
      </c>
      <c r="DA170" s="34">
        <f t="shared" si="165"/>
        <v>0</v>
      </c>
      <c r="DB170" s="34">
        <f t="shared" si="166"/>
        <v>0</v>
      </c>
      <c r="DC170" s="34">
        <f t="shared" si="167"/>
        <v>0</v>
      </c>
      <c r="DD170" s="34">
        <f t="shared" si="160"/>
        <v>0</v>
      </c>
      <c r="DE170" s="34">
        <f t="shared" si="168"/>
        <v>0</v>
      </c>
      <c r="DF170" s="34">
        <f t="shared" si="169"/>
        <v>0.39400000000000002</v>
      </c>
      <c r="DG170" s="34">
        <f t="shared" si="170"/>
        <v>0</v>
      </c>
      <c r="DH170" s="34">
        <f t="shared" si="171"/>
        <v>0</v>
      </c>
      <c r="DI170" s="34">
        <f t="shared" si="172"/>
        <v>0</v>
      </c>
      <c r="DJ170" s="34">
        <f t="shared" si="173"/>
        <v>0</v>
      </c>
      <c r="DK170" s="34">
        <f t="shared" si="174"/>
        <v>0</v>
      </c>
      <c r="DL170" s="38"/>
    </row>
    <row r="171" spans="1:116" ht="47.25" x14ac:dyDescent="0.25">
      <c r="A171" s="31" t="s">
        <v>190</v>
      </c>
      <c r="B171" s="51" t="s">
        <v>718</v>
      </c>
      <c r="C171" s="52" t="s">
        <v>719</v>
      </c>
      <c r="D171" s="40">
        <v>0</v>
      </c>
      <c r="E171" s="40">
        <v>0</v>
      </c>
      <c r="F171" s="40"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40">
        <v>0</v>
      </c>
      <c r="M171" s="40">
        <v>0</v>
      </c>
      <c r="N171" s="41">
        <v>6.5</v>
      </c>
      <c r="O171" s="40">
        <v>0</v>
      </c>
      <c r="P171" s="40">
        <v>0</v>
      </c>
      <c r="Q171" s="40">
        <v>0</v>
      </c>
      <c r="R171" s="40">
        <v>0</v>
      </c>
      <c r="S171" s="40">
        <v>0</v>
      </c>
      <c r="T171" s="40">
        <v>0</v>
      </c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0">
        <v>0</v>
      </c>
      <c r="AA171" s="40">
        <v>0</v>
      </c>
      <c r="AB171" s="40">
        <v>0</v>
      </c>
      <c r="AC171" s="40">
        <v>0</v>
      </c>
      <c r="AD171" s="40">
        <v>0</v>
      </c>
      <c r="AE171" s="40">
        <v>0</v>
      </c>
      <c r="AF171" s="40">
        <v>0</v>
      </c>
      <c r="AG171" s="40">
        <v>0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40">
        <v>0</v>
      </c>
      <c r="AO171" s="40">
        <v>0</v>
      </c>
      <c r="AP171" s="40">
        <v>0</v>
      </c>
      <c r="AQ171" s="40">
        <v>0</v>
      </c>
      <c r="AR171" s="40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40">
        <v>0</v>
      </c>
      <c r="AY171" s="40">
        <v>0</v>
      </c>
      <c r="AZ171" s="40"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1">
        <v>6.5</v>
      </c>
      <c r="CI171" s="40">
        <v>0</v>
      </c>
      <c r="CJ171" s="40">
        <v>0</v>
      </c>
      <c r="CK171" s="40">
        <v>0</v>
      </c>
      <c r="CL171" s="40">
        <v>0</v>
      </c>
      <c r="CM171" s="40">
        <v>0</v>
      </c>
      <c r="CN171" s="40">
        <v>0</v>
      </c>
      <c r="CO171" s="40">
        <v>0</v>
      </c>
      <c r="CP171" s="34">
        <v>8.41</v>
      </c>
      <c r="CQ171" s="40">
        <v>0</v>
      </c>
      <c r="CR171" s="40">
        <v>0</v>
      </c>
      <c r="CS171" s="40">
        <v>0</v>
      </c>
      <c r="CT171" s="40">
        <v>0</v>
      </c>
      <c r="CU171" s="40">
        <v>0</v>
      </c>
      <c r="CV171" s="34">
        <f t="shared" si="159"/>
        <v>0</v>
      </c>
      <c r="CW171" s="34">
        <f t="shared" si="161"/>
        <v>0</v>
      </c>
      <c r="CX171" s="34">
        <f t="shared" si="162"/>
        <v>6.5</v>
      </c>
      <c r="CY171" s="34">
        <f t="shared" si="163"/>
        <v>0</v>
      </c>
      <c r="CZ171" s="34">
        <f t="shared" si="164"/>
        <v>0</v>
      </c>
      <c r="DA171" s="34">
        <f t="shared" si="165"/>
        <v>0</v>
      </c>
      <c r="DB171" s="34">
        <f t="shared" si="166"/>
        <v>0</v>
      </c>
      <c r="DC171" s="34">
        <f t="shared" si="167"/>
        <v>0</v>
      </c>
      <c r="DD171" s="34">
        <f t="shared" si="160"/>
        <v>0</v>
      </c>
      <c r="DE171" s="34">
        <f t="shared" si="168"/>
        <v>0</v>
      </c>
      <c r="DF171" s="34">
        <f t="shared" si="169"/>
        <v>8.41</v>
      </c>
      <c r="DG171" s="34">
        <f t="shared" si="170"/>
        <v>0</v>
      </c>
      <c r="DH171" s="34">
        <f t="shared" si="171"/>
        <v>0</v>
      </c>
      <c r="DI171" s="34">
        <f t="shared" si="172"/>
        <v>0</v>
      </c>
      <c r="DJ171" s="34">
        <f t="shared" si="173"/>
        <v>0</v>
      </c>
      <c r="DK171" s="34">
        <f t="shared" si="174"/>
        <v>0</v>
      </c>
      <c r="DL171" s="38"/>
    </row>
    <row r="172" spans="1:116" ht="94.5" x14ac:dyDescent="0.25">
      <c r="A172" s="31" t="s">
        <v>228</v>
      </c>
      <c r="B172" s="53" t="s">
        <v>850</v>
      </c>
      <c r="C172" s="52" t="s">
        <v>720</v>
      </c>
      <c r="D172" s="40">
        <v>0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40">
        <v>0</v>
      </c>
      <c r="M172" s="40">
        <v>0</v>
      </c>
      <c r="N172" s="41">
        <v>4.0999999999999996</v>
      </c>
      <c r="O172" s="40">
        <v>0</v>
      </c>
      <c r="P172" s="40">
        <v>0</v>
      </c>
      <c r="Q172" s="40">
        <v>0</v>
      </c>
      <c r="R172" s="40">
        <v>0</v>
      </c>
      <c r="S172" s="40">
        <v>0</v>
      </c>
      <c r="T172" s="40">
        <v>0</v>
      </c>
      <c r="U172" s="40">
        <v>0</v>
      </c>
      <c r="V172" s="40">
        <v>0</v>
      </c>
      <c r="W172" s="40">
        <v>0</v>
      </c>
      <c r="X172" s="40">
        <v>0</v>
      </c>
      <c r="Y172" s="40">
        <v>0</v>
      </c>
      <c r="Z172" s="40">
        <v>0</v>
      </c>
      <c r="AA172" s="40">
        <v>0</v>
      </c>
      <c r="AB172" s="40">
        <v>0</v>
      </c>
      <c r="AC172" s="40">
        <v>0</v>
      </c>
      <c r="AD172" s="40">
        <v>0</v>
      </c>
      <c r="AE172" s="40">
        <v>0</v>
      </c>
      <c r="AF172" s="40">
        <v>0</v>
      </c>
      <c r="AG172" s="40">
        <v>0</v>
      </c>
      <c r="AH172" s="40">
        <v>0</v>
      </c>
      <c r="AI172" s="40">
        <v>0</v>
      </c>
      <c r="AJ172" s="40">
        <v>0</v>
      </c>
      <c r="AK172" s="40">
        <v>0</v>
      </c>
      <c r="AL172" s="40">
        <v>0</v>
      </c>
      <c r="AM172" s="40">
        <v>0</v>
      </c>
      <c r="AN172" s="40">
        <v>0</v>
      </c>
      <c r="AO172" s="40">
        <v>0</v>
      </c>
      <c r="AP172" s="40">
        <v>0</v>
      </c>
      <c r="AQ172" s="40">
        <v>0</v>
      </c>
      <c r="AR172" s="40">
        <v>0</v>
      </c>
      <c r="AS172" s="40">
        <v>0</v>
      </c>
      <c r="AT172" s="40">
        <v>0</v>
      </c>
      <c r="AU172" s="40">
        <v>0</v>
      </c>
      <c r="AV172" s="40">
        <v>0</v>
      </c>
      <c r="AW172" s="40">
        <v>0</v>
      </c>
      <c r="AX172" s="40">
        <v>0</v>
      </c>
      <c r="AY172" s="40">
        <v>0</v>
      </c>
      <c r="AZ172" s="40">
        <v>0</v>
      </c>
      <c r="BA172" s="40">
        <v>0</v>
      </c>
      <c r="BB172" s="40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40">
        <v>0</v>
      </c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50">
        <v>4.8289999999999997</v>
      </c>
      <c r="CI172" s="40">
        <v>0</v>
      </c>
      <c r="CJ172" s="40">
        <v>0</v>
      </c>
      <c r="CK172" s="40">
        <v>0</v>
      </c>
      <c r="CL172" s="40">
        <v>0</v>
      </c>
      <c r="CM172" s="40">
        <v>0</v>
      </c>
      <c r="CN172" s="40">
        <v>0</v>
      </c>
      <c r="CO172" s="40">
        <v>0</v>
      </c>
      <c r="CP172" s="35">
        <v>4.8289999999999997</v>
      </c>
      <c r="CQ172" s="40">
        <v>0</v>
      </c>
      <c r="CR172" s="40">
        <v>0</v>
      </c>
      <c r="CS172" s="40">
        <v>0</v>
      </c>
      <c r="CT172" s="40">
        <v>0</v>
      </c>
      <c r="CU172" s="40">
        <v>0</v>
      </c>
      <c r="CV172" s="34">
        <f t="shared" si="159"/>
        <v>0</v>
      </c>
      <c r="CW172" s="34">
        <f t="shared" si="161"/>
        <v>0</v>
      </c>
      <c r="CX172" s="34">
        <f t="shared" si="162"/>
        <v>4.8289999999999997</v>
      </c>
      <c r="CY172" s="34">
        <f t="shared" si="163"/>
        <v>0</v>
      </c>
      <c r="CZ172" s="34">
        <f t="shared" si="164"/>
        <v>0</v>
      </c>
      <c r="DA172" s="34">
        <f t="shared" si="165"/>
        <v>0</v>
      </c>
      <c r="DB172" s="34">
        <f t="shared" si="166"/>
        <v>0</v>
      </c>
      <c r="DC172" s="34">
        <f t="shared" si="167"/>
        <v>0</v>
      </c>
      <c r="DD172" s="34">
        <f t="shared" si="160"/>
        <v>0</v>
      </c>
      <c r="DE172" s="34">
        <f t="shared" si="168"/>
        <v>0</v>
      </c>
      <c r="DF172" s="34">
        <f t="shared" si="169"/>
        <v>4.8289999999999997</v>
      </c>
      <c r="DG172" s="34">
        <f t="shared" si="170"/>
        <v>0</v>
      </c>
      <c r="DH172" s="34">
        <f t="shared" si="171"/>
        <v>0</v>
      </c>
      <c r="DI172" s="34">
        <f t="shared" si="172"/>
        <v>0</v>
      </c>
      <c r="DJ172" s="34">
        <f t="shared" si="173"/>
        <v>0</v>
      </c>
      <c r="DK172" s="34">
        <f t="shared" si="174"/>
        <v>0</v>
      </c>
      <c r="DL172" s="38"/>
    </row>
    <row r="173" spans="1:116" ht="47.25" x14ac:dyDescent="0.25">
      <c r="A173" s="31" t="s">
        <v>693</v>
      </c>
      <c r="B173" s="53" t="s">
        <v>721</v>
      </c>
      <c r="C173" s="52" t="s">
        <v>722</v>
      </c>
      <c r="D173" s="40">
        <v>0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1">
        <v>2.9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40">
        <v>0</v>
      </c>
      <c r="Z173" s="40">
        <v>0</v>
      </c>
      <c r="AA173" s="40">
        <v>0</v>
      </c>
      <c r="AB173" s="40">
        <v>0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  <c r="AS173" s="40">
        <v>0</v>
      </c>
      <c r="AT173" s="40">
        <v>0</v>
      </c>
      <c r="AU173" s="40">
        <v>0</v>
      </c>
      <c r="AV173" s="40">
        <v>0</v>
      </c>
      <c r="AW173" s="40">
        <v>0</v>
      </c>
      <c r="AX173" s="40">
        <v>0</v>
      </c>
      <c r="AY173" s="40">
        <v>0</v>
      </c>
      <c r="AZ173" s="40"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1">
        <v>2.9</v>
      </c>
      <c r="CI173" s="40">
        <v>0</v>
      </c>
      <c r="CJ173" s="40">
        <v>0</v>
      </c>
      <c r="CK173" s="40">
        <v>0</v>
      </c>
      <c r="CL173" s="40">
        <v>0</v>
      </c>
      <c r="CM173" s="40">
        <v>0</v>
      </c>
      <c r="CN173" s="40">
        <v>0</v>
      </c>
      <c r="CO173" s="40">
        <v>0</v>
      </c>
      <c r="CP173" s="35">
        <v>1.952</v>
      </c>
      <c r="CQ173" s="40">
        <v>0</v>
      </c>
      <c r="CR173" s="40">
        <v>0</v>
      </c>
      <c r="CS173" s="40">
        <v>0</v>
      </c>
      <c r="CT173" s="40">
        <v>0</v>
      </c>
      <c r="CU173" s="40">
        <v>0</v>
      </c>
      <c r="CV173" s="34">
        <f t="shared" si="159"/>
        <v>0</v>
      </c>
      <c r="CW173" s="34">
        <f t="shared" si="161"/>
        <v>0</v>
      </c>
      <c r="CX173" s="34">
        <f t="shared" si="162"/>
        <v>2.9</v>
      </c>
      <c r="CY173" s="34">
        <f t="shared" si="163"/>
        <v>0</v>
      </c>
      <c r="CZ173" s="34">
        <f t="shared" si="164"/>
        <v>0</v>
      </c>
      <c r="DA173" s="34">
        <f t="shared" si="165"/>
        <v>0</v>
      </c>
      <c r="DB173" s="34">
        <f t="shared" si="166"/>
        <v>0</v>
      </c>
      <c r="DC173" s="34">
        <f t="shared" si="167"/>
        <v>0</v>
      </c>
      <c r="DD173" s="34">
        <f t="shared" si="160"/>
        <v>0</v>
      </c>
      <c r="DE173" s="34">
        <f t="shared" si="168"/>
        <v>0</v>
      </c>
      <c r="DF173" s="34">
        <f t="shared" si="169"/>
        <v>1.952</v>
      </c>
      <c r="DG173" s="34">
        <f t="shared" si="170"/>
        <v>0</v>
      </c>
      <c r="DH173" s="34">
        <f t="shared" si="171"/>
        <v>0</v>
      </c>
      <c r="DI173" s="34">
        <f t="shared" si="172"/>
        <v>0</v>
      </c>
      <c r="DJ173" s="34">
        <f t="shared" si="173"/>
        <v>0</v>
      </c>
      <c r="DK173" s="34">
        <f t="shared" si="174"/>
        <v>0</v>
      </c>
      <c r="DL173" s="38"/>
    </row>
    <row r="174" spans="1:116" ht="47.25" x14ac:dyDescent="0.25">
      <c r="A174" s="31" t="s">
        <v>696</v>
      </c>
      <c r="B174" s="55" t="s">
        <v>723</v>
      </c>
      <c r="C174" s="52" t="s">
        <v>724</v>
      </c>
      <c r="D174" s="40">
        <v>0</v>
      </c>
      <c r="E174" s="40">
        <v>0</v>
      </c>
      <c r="F174" s="40"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50">
        <v>1.3879999999999999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40">
        <v>0</v>
      </c>
      <c r="Z174" s="40">
        <v>0</v>
      </c>
      <c r="AA174" s="40">
        <v>0</v>
      </c>
      <c r="AB174" s="40">
        <v>0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  <c r="AS174" s="40">
        <v>0</v>
      </c>
      <c r="AT174" s="40">
        <v>0</v>
      </c>
      <c r="AU174" s="40">
        <v>0</v>
      </c>
      <c r="AV174" s="40">
        <v>0</v>
      </c>
      <c r="AW174" s="40">
        <v>0</v>
      </c>
      <c r="AX174" s="40">
        <v>0</v>
      </c>
      <c r="AY174" s="40">
        <v>0</v>
      </c>
      <c r="AZ174" s="40">
        <v>0</v>
      </c>
      <c r="BA174" s="40">
        <v>0</v>
      </c>
      <c r="BB174" s="40">
        <v>0</v>
      </c>
      <c r="BC174" s="40">
        <v>0</v>
      </c>
      <c r="BD174" s="40">
        <v>0</v>
      </c>
      <c r="BE174" s="40">
        <v>0</v>
      </c>
      <c r="BF174" s="40">
        <v>0</v>
      </c>
      <c r="BG174" s="40">
        <v>0</v>
      </c>
      <c r="BH174" s="40">
        <v>0</v>
      </c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50">
        <v>1.3879999999999999</v>
      </c>
      <c r="CI174" s="40">
        <v>0</v>
      </c>
      <c r="CJ174" s="40">
        <v>0</v>
      </c>
      <c r="CK174" s="40">
        <v>0</v>
      </c>
      <c r="CL174" s="40">
        <v>0</v>
      </c>
      <c r="CM174" s="40">
        <v>0</v>
      </c>
      <c r="CN174" s="40">
        <v>0</v>
      </c>
      <c r="CO174" s="40">
        <v>0</v>
      </c>
      <c r="CP174" s="35">
        <v>1.3779999999999999</v>
      </c>
      <c r="CQ174" s="40">
        <v>0</v>
      </c>
      <c r="CR174" s="40">
        <v>0</v>
      </c>
      <c r="CS174" s="40">
        <v>0</v>
      </c>
      <c r="CT174" s="40">
        <v>0</v>
      </c>
      <c r="CU174" s="40">
        <v>0</v>
      </c>
      <c r="CV174" s="34">
        <f t="shared" si="159"/>
        <v>0</v>
      </c>
      <c r="CW174" s="34">
        <f t="shared" si="161"/>
        <v>0</v>
      </c>
      <c r="CX174" s="34">
        <f t="shared" si="162"/>
        <v>1.3879999999999999</v>
      </c>
      <c r="CY174" s="34">
        <f t="shared" si="163"/>
        <v>0</v>
      </c>
      <c r="CZ174" s="34">
        <f t="shared" si="164"/>
        <v>0</v>
      </c>
      <c r="DA174" s="34">
        <f t="shared" si="165"/>
        <v>0</v>
      </c>
      <c r="DB174" s="34">
        <f t="shared" si="166"/>
        <v>0</v>
      </c>
      <c r="DC174" s="34">
        <f t="shared" si="167"/>
        <v>0</v>
      </c>
      <c r="DD174" s="34">
        <f t="shared" si="160"/>
        <v>0</v>
      </c>
      <c r="DE174" s="34">
        <f t="shared" si="168"/>
        <v>0</v>
      </c>
      <c r="DF174" s="34">
        <f t="shared" si="169"/>
        <v>1.3779999999999999</v>
      </c>
      <c r="DG174" s="34">
        <f t="shared" si="170"/>
        <v>0</v>
      </c>
      <c r="DH174" s="34">
        <f t="shared" si="171"/>
        <v>0</v>
      </c>
      <c r="DI174" s="34">
        <f t="shared" si="172"/>
        <v>0</v>
      </c>
      <c r="DJ174" s="34">
        <f t="shared" si="173"/>
        <v>0</v>
      </c>
      <c r="DK174" s="34">
        <f t="shared" si="174"/>
        <v>0</v>
      </c>
      <c r="DL174" s="38"/>
    </row>
    <row r="175" spans="1:116" ht="47.25" x14ac:dyDescent="0.25">
      <c r="A175" s="31" t="s">
        <v>697</v>
      </c>
      <c r="B175" s="51" t="s">
        <v>847</v>
      </c>
      <c r="C175" s="52" t="s">
        <v>725</v>
      </c>
      <c r="D175" s="40">
        <v>0</v>
      </c>
      <c r="E175" s="40">
        <v>0</v>
      </c>
      <c r="F175" s="40"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40">
        <v>0</v>
      </c>
      <c r="M175" s="40">
        <v>0</v>
      </c>
      <c r="N175" s="50">
        <v>1.86</v>
      </c>
      <c r="O175" s="40">
        <v>0</v>
      </c>
      <c r="P175" s="40">
        <v>0</v>
      </c>
      <c r="Q175" s="40">
        <v>0</v>
      </c>
      <c r="R175" s="40">
        <v>0</v>
      </c>
      <c r="S175" s="40">
        <v>0</v>
      </c>
      <c r="T175" s="40">
        <v>0</v>
      </c>
      <c r="U175" s="40">
        <v>0</v>
      </c>
      <c r="V175" s="40">
        <v>0</v>
      </c>
      <c r="W175" s="40">
        <v>0</v>
      </c>
      <c r="X175" s="40">
        <v>0</v>
      </c>
      <c r="Y175" s="40">
        <v>0</v>
      </c>
      <c r="Z175" s="40">
        <v>0</v>
      </c>
      <c r="AA175" s="40">
        <v>0</v>
      </c>
      <c r="AB175" s="40">
        <v>0</v>
      </c>
      <c r="AC175" s="40">
        <v>0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>
        <v>0</v>
      </c>
      <c r="AJ175" s="40">
        <v>0</v>
      </c>
      <c r="AK175" s="40">
        <v>0</v>
      </c>
      <c r="AL175" s="40">
        <v>0</v>
      </c>
      <c r="AM175" s="40">
        <v>0</v>
      </c>
      <c r="AN175" s="40">
        <v>0</v>
      </c>
      <c r="AO175" s="40">
        <v>0</v>
      </c>
      <c r="AP175" s="40">
        <v>0</v>
      </c>
      <c r="AQ175" s="40">
        <v>0</v>
      </c>
      <c r="AR175" s="40">
        <v>0</v>
      </c>
      <c r="AS175" s="40">
        <v>0</v>
      </c>
      <c r="AT175" s="40">
        <v>0</v>
      </c>
      <c r="AU175" s="40">
        <v>0</v>
      </c>
      <c r="AV175" s="40">
        <v>0</v>
      </c>
      <c r="AW175" s="40">
        <v>0</v>
      </c>
      <c r="AX175" s="40">
        <v>0</v>
      </c>
      <c r="AY175" s="40">
        <v>0</v>
      </c>
      <c r="AZ175" s="40">
        <v>0</v>
      </c>
      <c r="BA175" s="40">
        <v>0</v>
      </c>
      <c r="BB175" s="40">
        <v>0</v>
      </c>
      <c r="BC175" s="40">
        <v>0</v>
      </c>
      <c r="BD175" s="40">
        <v>0</v>
      </c>
      <c r="BE175" s="40">
        <v>0</v>
      </c>
      <c r="BF175" s="40">
        <v>0</v>
      </c>
      <c r="BG175" s="40">
        <v>0</v>
      </c>
      <c r="BH175" s="40">
        <v>0</v>
      </c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50">
        <v>1.86</v>
      </c>
      <c r="CI175" s="40">
        <v>0</v>
      </c>
      <c r="CJ175" s="40">
        <v>0</v>
      </c>
      <c r="CK175" s="40">
        <v>0</v>
      </c>
      <c r="CL175" s="40">
        <v>0</v>
      </c>
      <c r="CM175" s="40">
        <v>0</v>
      </c>
      <c r="CN175" s="40">
        <v>0</v>
      </c>
      <c r="CO175" s="40">
        <v>0</v>
      </c>
      <c r="CP175" s="34">
        <v>1.78</v>
      </c>
      <c r="CQ175" s="40">
        <v>0</v>
      </c>
      <c r="CR175" s="40">
        <v>0</v>
      </c>
      <c r="CS175" s="40">
        <v>0</v>
      </c>
      <c r="CT175" s="40">
        <v>0</v>
      </c>
      <c r="CU175" s="40">
        <v>0</v>
      </c>
      <c r="CV175" s="34">
        <f t="shared" si="159"/>
        <v>0</v>
      </c>
      <c r="CW175" s="34">
        <f t="shared" si="161"/>
        <v>0</v>
      </c>
      <c r="CX175" s="34">
        <f t="shared" si="162"/>
        <v>1.86</v>
      </c>
      <c r="CY175" s="34">
        <f t="shared" si="163"/>
        <v>0</v>
      </c>
      <c r="CZ175" s="34">
        <f t="shared" si="164"/>
        <v>0</v>
      </c>
      <c r="DA175" s="34">
        <f t="shared" si="165"/>
        <v>0</v>
      </c>
      <c r="DB175" s="34">
        <f t="shared" si="166"/>
        <v>0</v>
      </c>
      <c r="DC175" s="34">
        <f t="shared" si="167"/>
        <v>0</v>
      </c>
      <c r="DD175" s="34">
        <f t="shared" si="160"/>
        <v>0</v>
      </c>
      <c r="DE175" s="34">
        <f t="shared" si="168"/>
        <v>0</v>
      </c>
      <c r="DF175" s="34">
        <f t="shared" si="169"/>
        <v>1.78</v>
      </c>
      <c r="DG175" s="34">
        <f t="shared" si="170"/>
        <v>0</v>
      </c>
      <c r="DH175" s="34">
        <f t="shared" si="171"/>
        <v>0</v>
      </c>
      <c r="DI175" s="34">
        <f t="shared" si="172"/>
        <v>0</v>
      </c>
      <c r="DJ175" s="34">
        <f t="shared" si="173"/>
        <v>0</v>
      </c>
      <c r="DK175" s="34">
        <f t="shared" si="174"/>
        <v>0</v>
      </c>
      <c r="DL175" s="38"/>
    </row>
    <row r="176" spans="1:116" ht="47.25" x14ac:dyDescent="0.25">
      <c r="A176" s="31" t="s">
        <v>698</v>
      </c>
      <c r="B176" s="51" t="s">
        <v>848</v>
      </c>
      <c r="C176" s="52" t="s">
        <v>726</v>
      </c>
      <c r="D176" s="40">
        <v>0</v>
      </c>
      <c r="E176" s="40">
        <v>0</v>
      </c>
      <c r="F176" s="40"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40">
        <v>0</v>
      </c>
      <c r="M176" s="40">
        <v>0</v>
      </c>
      <c r="N176" s="50">
        <v>2.1120000000000001</v>
      </c>
      <c r="O176" s="40">
        <v>0</v>
      </c>
      <c r="P176" s="40">
        <v>0</v>
      </c>
      <c r="Q176" s="40">
        <v>0</v>
      </c>
      <c r="R176" s="40">
        <v>0</v>
      </c>
      <c r="S176" s="40">
        <v>0</v>
      </c>
      <c r="T176" s="40">
        <v>0</v>
      </c>
      <c r="U176" s="40">
        <v>0</v>
      </c>
      <c r="V176" s="40">
        <v>0</v>
      </c>
      <c r="W176" s="40">
        <v>0</v>
      </c>
      <c r="X176" s="40">
        <v>0</v>
      </c>
      <c r="Y176" s="40">
        <v>0</v>
      </c>
      <c r="Z176" s="40">
        <v>0</v>
      </c>
      <c r="AA176" s="40">
        <v>0</v>
      </c>
      <c r="AB176" s="40">
        <v>0</v>
      </c>
      <c r="AC176" s="40">
        <v>0</v>
      </c>
      <c r="AD176" s="40">
        <v>0</v>
      </c>
      <c r="AE176" s="40">
        <v>0</v>
      </c>
      <c r="AF176" s="40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0</v>
      </c>
      <c r="AL176" s="40">
        <v>0</v>
      </c>
      <c r="AM176" s="40">
        <v>0</v>
      </c>
      <c r="AN176" s="40">
        <v>0</v>
      </c>
      <c r="AO176" s="40">
        <v>0</v>
      </c>
      <c r="AP176" s="40">
        <v>0</v>
      </c>
      <c r="AQ176" s="40">
        <v>0</v>
      </c>
      <c r="AR176" s="40">
        <v>0</v>
      </c>
      <c r="AS176" s="40">
        <v>0</v>
      </c>
      <c r="AT176" s="40">
        <v>0</v>
      </c>
      <c r="AU176" s="40">
        <v>0</v>
      </c>
      <c r="AV176" s="40">
        <v>0</v>
      </c>
      <c r="AW176" s="40">
        <v>0</v>
      </c>
      <c r="AX176" s="40">
        <v>0</v>
      </c>
      <c r="AY176" s="40">
        <v>0</v>
      </c>
      <c r="AZ176" s="40">
        <v>0</v>
      </c>
      <c r="BA176" s="40">
        <v>0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0</v>
      </c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0</v>
      </c>
      <c r="BS176" s="40">
        <v>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0</v>
      </c>
      <c r="CH176" s="50">
        <v>2.1120000000000001</v>
      </c>
      <c r="CI176" s="40">
        <v>0</v>
      </c>
      <c r="CJ176" s="40">
        <v>0</v>
      </c>
      <c r="CK176" s="40">
        <v>0</v>
      </c>
      <c r="CL176" s="40">
        <v>0</v>
      </c>
      <c r="CM176" s="40">
        <v>0</v>
      </c>
      <c r="CN176" s="40">
        <v>0</v>
      </c>
      <c r="CO176" s="40">
        <v>0</v>
      </c>
      <c r="CP176" s="35">
        <v>2.0209999999999999</v>
      </c>
      <c r="CQ176" s="40">
        <v>0</v>
      </c>
      <c r="CR176" s="40">
        <v>0</v>
      </c>
      <c r="CS176" s="40">
        <v>0</v>
      </c>
      <c r="CT176" s="40">
        <v>0</v>
      </c>
      <c r="CU176" s="40">
        <v>0</v>
      </c>
      <c r="CV176" s="34">
        <f t="shared" si="159"/>
        <v>0</v>
      </c>
      <c r="CW176" s="34">
        <f t="shared" si="161"/>
        <v>0</v>
      </c>
      <c r="CX176" s="34">
        <f t="shared" si="162"/>
        <v>2.1120000000000001</v>
      </c>
      <c r="CY176" s="34">
        <f t="shared" si="163"/>
        <v>0</v>
      </c>
      <c r="CZ176" s="34">
        <f t="shared" si="164"/>
        <v>0</v>
      </c>
      <c r="DA176" s="34">
        <f t="shared" si="165"/>
        <v>0</v>
      </c>
      <c r="DB176" s="34">
        <f t="shared" si="166"/>
        <v>0</v>
      </c>
      <c r="DC176" s="34">
        <f t="shared" si="167"/>
        <v>0</v>
      </c>
      <c r="DD176" s="34">
        <f t="shared" si="160"/>
        <v>0</v>
      </c>
      <c r="DE176" s="34">
        <f t="shared" si="168"/>
        <v>0</v>
      </c>
      <c r="DF176" s="34">
        <f t="shared" si="169"/>
        <v>2.0209999999999999</v>
      </c>
      <c r="DG176" s="34">
        <f t="shared" si="170"/>
        <v>0</v>
      </c>
      <c r="DH176" s="34">
        <f t="shared" si="171"/>
        <v>0</v>
      </c>
      <c r="DI176" s="34">
        <f t="shared" si="172"/>
        <v>0</v>
      </c>
      <c r="DJ176" s="34">
        <f t="shared" si="173"/>
        <v>0</v>
      </c>
      <c r="DK176" s="34">
        <f t="shared" si="174"/>
        <v>0</v>
      </c>
      <c r="DL176" s="38"/>
    </row>
    <row r="177" spans="1:116" ht="47.25" x14ac:dyDescent="0.25">
      <c r="A177" s="31" t="s">
        <v>699</v>
      </c>
      <c r="B177" s="51" t="s">
        <v>849</v>
      </c>
      <c r="C177" s="52" t="s">
        <v>727</v>
      </c>
      <c r="D177" s="40">
        <v>0</v>
      </c>
      <c r="E177" s="40">
        <v>0</v>
      </c>
      <c r="F177" s="40"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40">
        <v>0</v>
      </c>
      <c r="M177" s="40">
        <v>0</v>
      </c>
      <c r="N177" s="41">
        <v>1.3</v>
      </c>
      <c r="O177" s="40">
        <v>0</v>
      </c>
      <c r="P177" s="40">
        <v>0</v>
      </c>
      <c r="Q177" s="40">
        <v>0</v>
      </c>
      <c r="R177" s="40">
        <v>0</v>
      </c>
      <c r="S177" s="40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0">
        <v>0</v>
      </c>
      <c r="AA177" s="40">
        <v>0</v>
      </c>
      <c r="AB177" s="40">
        <v>0</v>
      </c>
      <c r="AC177" s="40">
        <v>0</v>
      </c>
      <c r="AD177" s="40">
        <v>0</v>
      </c>
      <c r="AE177" s="40">
        <v>0</v>
      </c>
      <c r="AF177" s="40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40">
        <v>0</v>
      </c>
      <c r="AR177" s="40">
        <v>0</v>
      </c>
      <c r="AS177" s="40">
        <v>0</v>
      </c>
      <c r="AT177" s="40">
        <v>0</v>
      </c>
      <c r="AU177" s="40">
        <v>0</v>
      </c>
      <c r="AV177" s="40">
        <v>0</v>
      </c>
      <c r="AW177" s="40">
        <v>0</v>
      </c>
      <c r="AX177" s="40">
        <v>0</v>
      </c>
      <c r="AY177" s="40">
        <v>0</v>
      </c>
      <c r="AZ177" s="40">
        <v>0</v>
      </c>
      <c r="BA177" s="40">
        <v>0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0</v>
      </c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1">
        <v>1.3</v>
      </c>
      <c r="CI177" s="40">
        <v>0</v>
      </c>
      <c r="CJ177" s="40">
        <v>0</v>
      </c>
      <c r="CK177" s="40">
        <v>0</v>
      </c>
      <c r="CL177" s="40">
        <v>0</v>
      </c>
      <c r="CM177" s="40">
        <v>0</v>
      </c>
      <c r="CN177" s="40">
        <v>0</v>
      </c>
      <c r="CO177" s="40">
        <v>0</v>
      </c>
      <c r="CP177" s="35">
        <v>0.41499999999999998</v>
      </c>
      <c r="CQ177" s="40">
        <v>0</v>
      </c>
      <c r="CR177" s="40">
        <v>0</v>
      </c>
      <c r="CS177" s="40">
        <v>0</v>
      </c>
      <c r="CT177" s="40">
        <v>0</v>
      </c>
      <c r="CU177" s="40">
        <v>0</v>
      </c>
      <c r="CV177" s="34">
        <f t="shared" si="159"/>
        <v>0</v>
      </c>
      <c r="CW177" s="34">
        <f t="shared" si="161"/>
        <v>0</v>
      </c>
      <c r="CX177" s="34">
        <f t="shared" si="162"/>
        <v>1.3</v>
      </c>
      <c r="CY177" s="34">
        <f t="shared" si="163"/>
        <v>0</v>
      </c>
      <c r="CZ177" s="34">
        <f t="shared" si="164"/>
        <v>0</v>
      </c>
      <c r="DA177" s="34">
        <f t="shared" si="165"/>
        <v>0</v>
      </c>
      <c r="DB177" s="34">
        <f t="shared" si="166"/>
        <v>0</v>
      </c>
      <c r="DC177" s="34">
        <f t="shared" si="167"/>
        <v>0</v>
      </c>
      <c r="DD177" s="34">
        <f t="shared" si="160"/>
        <v>0</v>
      </c>
      <c r="DE177" s="34">
        <f t="shared" si="168"/>
        <v>0</v>
      </c>
      <c r="DF177" s="34">
        <f t="shared" si="169"/>
        <v>0.41499999999999998</v>
      </c>
      <c r="DG177" s="34">
        <f t="shared" si="170"/>
        <v>0</v>
      </c>
      <c r="DH177" s="34">
        <f t="shared" si="171"/>
        <v>0</v>
      </c>
      <c r="DI177" s="34">
        <f t="shared" si="172"/>
        <v>0</v>
      </c>
      <c r="DJ177" s="34">
        <f t="shared" si="173"/>
        <v>0</v>
      </c>
      <c r="DK177" s="34">
        <f t="shared" si="174"/>
        <v>0</v>
      </c>
      <c r="DL177" s="38"/>
    </row>
    <row r="178" spans="1:116" ht="47.25" x14ac:dyDescent="0.25">
      <c r="A178" s="31" t="s">
        <v>700</v>
      </c>
      <c r="B178" s="51" t="s">
        <v>728</v>
      </c>
      <c r="C178" s="52" t="s">
        <v>729</v>
      </c>
      <c r="D178" s="40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2">
        <v>0.97</v>
      </c>
      <c r="O178" s="40">
        <v>0</v>
      </c>
      <c r="P178" s="40">
        <v>0</v>
      </c>
      <c r="Q178" s="40">
        <v>0</v>
      </c>
      <c r="R178" s="40">
        <v>0</v>
      </c>
      <c r="S178" s="40">
        <v>0</v>
      </c>
      <c r="T178" s="40">
        <v>0</v>
      </c>
      <c r="U178" s="40">
        <v>0</v>
      </c>
      <c r="V178" s="40">
        <v>0</v>
      </c>
      <c r="W178" s="40">
        <v>0</v>
      </c>
      <c r="X178" s="40">
        <v>0</v>
      </c>
      <c r="Y178" s="40">
        <v>0</v>
      </c>
      <c r="Z178" s="40">
        <v>0</v>
      </c>
      <c r="AA178" s="40">
        <v>0</v>
      </c>
      <c r="AB178" s="40">
        <v>0</v>
      </c>
      <c r="AC178" s="40">
        <v>0</v>
      </c>
      <c r="AD178" s="40">
        <v>0</v>
      </c>
      <c r="AE178" s="40">
        <v>0</v>
      </c>
      <c r="AF178" s="40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40">
        <v>0</v>
      </c>
      <c r="AO178" s="40">
        <v>0</v>
      </c>
      <c r="AP178" s="40">
        <v>0</v>
      </c>
      <c r="AQ178" s="40">
        <v>0</v>
      </c>
      <c r="AR178" s="40">
        <v>0</v>
      </c>
      <c r="AS178" s="40">
        <v>0</v>
      </c>
      <c r="AT178" s="40">
        <v>0</v>
      </c>
      <c r="AU178" s="40">
        <v>0</v>
      </c>
      <c r="AV178" s="40">
        <v>0</v>
      </c>
      <c r="AW178" s="40">
        <v>0</v>
      </c>
      <c r="AX178" s="40">
        <v>0</v>
      </c>
      <c r="AY178" s="40">
        <v>0</v>
      </c>
      <c r="AZ178" s="40">
        <v>0</v>
      </c>
      <c r="BA178" s="40">
        <v>0</v>
      </c>
      <c r="BB178" s="40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40">
        <v>0</v>
      </c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2">
        <v>0.97</v>
      </c>
      <c r="CI178" s="40">
        <v>0</v>
      </c>
      <c r="CJ178" s="40">
        <v>0</v>
      </c>
      <c r="CK178" s="40">
        <v>0</v>
      </c>
      <c r="CL178" s="40">
        <v>0</v>
      </c>
      <c r="CM178" s="40">
        <v>0</v>
      </c>
      <c r="CN178" s="40">
        <v>0</v>
      </c>
      <c r="CO178" s="40">
        <v>0</v>
      </c>
      <c r="CP178" s="35">
        <v>0.93700000000000006</v>
      </c>
      <c r="CQ178" s="40">
        <v>0</v>
      </c>
      <c r="CR178" s="40">
        <v>0</v>
      </c>
      <c r="CS178" s="40">
        <v>0</v>
      </c>
      <c r="CT178" s="40">
        <v>0</v>
      </c>
      <c r="CU178" s="40">
        <v>0</v>
      </c>
      <c r="CV178" s="34">
        <f t="shared" si="159"/>
        <v>0</v>
      </c>
      <c r="CW178" s="34">
        <f t="shared" si="161"/>
        <v>0</v>
      </c>
      <c r="CX178" s="34">
        <f t="shared" si="162"/>
        <v>0.97</v>
      </c>
      <c r="CY178" s="34">
        <f t="shared" si="163"/>
        <v>0</v>
      </c>
      <c r="CZ178" s="34">
        <f t="shared" si="164"/>
        <v>0</v>
      </c>
      <c r="DA178" s="34">
        <f t="shared" si="165"/>
        <v>0</v>
      </c>
      <c r="DB178" s="34">
        <f t="shared" si="166"/>
        <v>0</v>
      </c>
      <c r="DC178" s="34">
        <f t="shared" si="167"/>
        <v>0</v>
      </c>
      <c r="DD178" s="34">
        <f t="shared" si="160"/>
        <v>0</v>
      </c>
      <c r="DE178" s="34">
        <f t="shared" si="168"/>
        <v>0</v>
      </c>
      <c r="DF178" s="34">
        <f t="shared" si="169"/>
        <v>0.93700000000000006</v>
      </c>
      <c r="DG178" s="34">
        <f t="shared" si="170"/>
        <v>0</v>
      </c>
      <c r="DH178" s="34">
        <f t="shared" si="171"/>
        <v>0</v>
      </c>
      <c r="DI178" s="34">
        <f t="shared" si="172"/>
        <v>0</v>
      </c>
      <c r="DJ178" s="34">
        <f t="shared" si="173"/>
        <v>0</v>
      </c>
      <c r="DK178" s="34">
        <f t="shared" si="174"/>
        <v>0</v>
      </c>
      <c r="DL178" s="38"/>
    </row>
    <row r="179" spans="1:116" ht="47.25" x14ac:dyDescent="0.25">
      <c r="A179" s="31" t="s">
        <v>701</v>
      </c>
      <c r="B179" s="53" t="s">
        <v>730</v>
      </c>
      <c r="C179" s="52" t="s">
        <v>731</v>
      </c>
      <c r="D179" s="40">
        <v>0</v>
      </c>
      <c r="E179" s="40">
        <v>0</v>
      </c>
      <c r="F179" s="40"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40">
        <v>0</v>
      </c>
      <c r="M179" s="40">
        <v>0</v>
      </c>
      <c r="N179" s="50">
        <v>0.95</v>
      </c>
      <c r="O179" s="40">
        <v>0</v>
      </c>
      <c r="P179" s="40">
        <v>0</v>
      </c>
      <c r="Q179" s="40">
        <v>0</v>
      </c>
      <c r="R179" s="40">
        <v>0</v>
      </c>
      <c r="S179" s="40">
        <v>0</v>
      </c>
      <c r="T179" s="40">
        <v>0</v>
      </c>
      <c r="U179" s="40">
        <v>0</v>
      </c>
      <c r="V179" s="40">
        <v>0</v>
      </c>
      <c r="W179" s="40">
        <v>0</v>
      </c>
      <c r="X179" s="40">
        <v>0</v>
      </c>
      <c r="Y179" s="40">
        <v>0</v>
      </c>
      <c r="Z179" s="40">
        <v>0</v>
      </c>
      <c r="AA179" s="40">
        <v>0</v>
      </c>
      <c r="AB179" s="40">
        <v>0</v>
      </c>
      <c r="AC179" s="40">
        <v>0</v>
      </c>
      <c r="AD179" s="40">
        <v>0</v>
      </c>
      <c r="AE179" s="40">
        <v>0</v>
      </c>
      <c r="AF179" s="40">
        <v>0</v>
      </c>
      <c r="AG179" s="40">
        <v>0</v>
      </c>
      <c r="AH179" s="40">
        <v>0</v>
      </c>
      <c r="AI179" s="40">
        <v>0</v>
      </c>
      <c r="AJ179" s="40">
        <v>0</v>
      </c>
      <c r="AK179" s="40">
        <v>0</v>
      </c>
      <c r="AL179" s="40">
        <v>0</v>
      </c>
      <c r="AM179" s="40">
        <v>0</v>
      </c>
      <c r="AN179" s="40">
        <v>0</v>
      </c>
      <c r="AO179" s="40">
        <v>0</v>
      </c>
      <c r="AP179" s="40">
        <v>0</v>
      </c>
      <c r="AQ179" s="40">
        <v>0</v>
      </c>
      <c r="AR179" s="40">
        <v>0</v>
      </c>
      <c r="AS179" s="40">
        <v>0</v>
      </c>
      <c r="AT179" s="40">
        <v>0</v>
      </c>
      <c r="AU179" s="40">
        <v>0</v>
      </c>
      <c r="AV179" s="40">
        <v>0</v>
      </c>
      <c r="AW179" s="40">
        <v>0</v>
      </c>
      <c r="AX179" s="40">
        <v>0</v>
      </c>
      <c r="AY179" s="40">
        <v>0</v>
      </c>
      <c r="AZ179" s="40">
        <v>0</v>
      </c>
      <c r="BA179" s="40">
        <v>0</v>
      </c>
      <c r="BB179" s="40">
        <v>0</v>
      </c>
      <c r="BC179" s="40">
        <v>0</v>
      </c>
      <c r="BD179" s="40">
        <v>0</v>
      </c>
      <c r="BE179" s="40">
        <v>0</v>
      </c>
      <c r="BF179" s="40">
        <v>0</v>
      </c>
      <c r="BG179" s="40">
        <v>0</v>
      </c>
      <c r="BH179" s="40">
        <v>0</v>
      </c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50">
        <v>0.95</v>
      </c>
      <c r="CI179" s="40">
        <v>0</v>
      </c>
      <c r="CJ179" s="40">
        <v>0</v>
      </c>
      <c r="CK179" s="40">
        <v>0</v>
      </c>
      <c r="CL179" s="40">
        <v>0</v>
      </c>
      <c r="CM179" s="40">
        <v>0</v>
      </c>
      <c r="CN179" s="40">
        <v>0</v>
      </c>
      <c r="CO179" s="40">
        <v>0</v>
      </c>
      <c r="CP179" s="35">
        <v>0.96699999999999997</v>
      </c>
      <c r="CQ179" s="40">
        <v>0</v>
      </c>
      <c r="CR179" s="40">
        <v>0</v>
      </c>
      <c r="CS179" s="40">
        <v>0</v>
      </c>
      <c r="CT179" s="40">
        <v>0</v>
      </c>
      <c r="CU179" s="40">
        <v>0</v>
      </c>
      <c r="CV179" s="34">
        <f t="shared" si="159"/>
        <v>0</v>
      </c>
      <c r="CW179" s="34">
        <f t="shared" si="161"/>
        <v>0</v>
      </c>
      <c r="CX179" s="34">
        <f t="shared" si="162"/>
        <v>0.95</v>
      </c>
      <c r="CY179" s="34">
        <f t="shared" si="163"/>
        <v>0</v>
      </c>
      <c r="CZ179" s="34">
        <f t="shared" si="164"/>
        <v>0</v>
      </c>
      <c r="DA179" s="34">
        <f t="shared" si="165"/>
        <v>0</v>
      </c>
      <c r="DB179" s="34">
        <f t="shared" si="166"/>
        <v>0</v>
      </c>
      <c r="DC179" s="34">
        <f t="shared" si="167"/>
        <v>0</v>
      </c>
      <c r="DD179" s="34">
        <f t="shared" si="160"/>
        <v>0</v>
      </c>
      <c r="DE179" s="34">
        <f t="shared" si="168"/>
        <v>0</v>
      </c>
      <c r="DF179" s="34">
        <f t="shared" si="169"/>
        <v>0.96699999999999997</v>
      </c>
      <c r="DG179" s="34">
        <f t="shared" si="170"/>
        <v>0</v>
      </c>
      <c r="DH179" s="34">
        <f t="shared" si="171"/>
        <v>0</v>
      </c>
      <c r="DI179" s="34">
        <f t="shared" si="172"/>
        <v>0</v>
      </c>
      <c r="DJ179" s="34">
        <f t="shared" si="173"/>
        <v>0</v>
      </c>
      <c r="DK179" s="34">
        <f t="shared" si="174"/>
        <v>0</v>
      </c>
      <c r="DL179" s="38"/>
    </row>
    <row r="180" spans="1:116" ht="47.25" x14ac:dyDescent="0.25">
      <c r="A180" s="31" t="s">
        <v>702</v>
      </c>
      <c r="B180" s="53" t="s">
        <v>732</v>
      </c>
      <c r="C180" s="52" t="s">
        <v>733</v>
      </c>
      <c r="D180" s="40">
        <v>0</v>
      </c>
      <c r="E180" s="40">
        <v>0</v>
      </c>
      <c r="F180" s="40"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40">
        <v>0</v>
      </c>
      <c r="M180" s="40">
        <v>0</v>
      </c>
      <c r="N180" s="50">
        <v>0.99299999999999999</v>
      </c>
      <c r="O180" s="40">
        <v>0</v>
      </c>
      <c r="P180" s="40">
        <v>0</v>
      </c>
      <c r="Q180" s="40">
        <v>0</v>
      </c>
      <c r="R180" s="40">
        <v>0</v>
      </c>
      <c r="S180" s="40">
        <v>0</v>
      </c>
      <c r="T180" s="40">
        <v>0</v>
      </c>
      <c r="U180" s="40">
        <v>0</v>
      </c>
      <c r="V180" s="40">
        <v>0</v>
      </c>
      <c r="W180" s="40">
        <v>0</v>
      </c>
      <c r="X180" s="40">
        <v>0</v>
      </c>
      <c r="Y180" s="40">
        <v>0</v>
      </c>
      <c r="Z180" s="40">
        <v>0</v>
      </c>
      <c r="AA180" s="40">
        <v>0</v>
      </c>
      <c r="AB180" s="40">
        <v>0</v>
      </c>
      <c r="AC180" s="40">
        <v>0</v>
      </c>
      <c r="AD180" s="40">
        <v>0</v>
      </c>
      <c r="AE180" s="40">
        <v>0</v>
      </c>
      <c r="AF180" s="40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40">
        <v>0</v>
      </c>
      <c r="AO180" s="40">
        <v>0</v>
      </c>
      <c r="AP180" s="40">
        <v>0</v>
      </c>
      <c r="AQ180" s="40">
        <v>0</v>
      </c>
      <c r="AR180" s="40">
        <v>0</v>
      </c>
      <c r="AS180" s="40">
        <v>0</v>
      </c>
      <c r="AT180" s="40">
        <v>0</v>
      </c>
      <c r="AU180" s="40">
        <v>0</v>
      </c>
      <c r="AV180" s="40">
        <v>0</v>
      </c>
      <c r="AW180" s="40">
        <v>0</v>
      </c>
      <c r="AX180" s="40">
        <v>0</v>
      </c>
      <c r="AY180" s="40">
        <v>0</v>
      </c>
      <c r="AZ180" s="40">
        <v>0</v>
      </c>
      <c r="BA180" s="40">
        <v>0</v>
      </c>
      <c r="BB180" s="40">
        <v>0</v>
      </c>
      <c r="BC180" s="40">
        <v>0</v>
      </c>
      <c r="BD180" s="40">
        <v>0</v>
      </c>
      <c r="BE180" s="40">
        <v>0</v>
      </c>
      <c r="BF180" s="40">
        <v>0</v>
      </c>
      <c r="BG180" s="40">
        <v>0</v>
      </c>
      <c r="BH180" s="40">
        <v>0</v>
      </c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50">
        <v>0.99299999999999999</v>
      </c>
      <c r="CI180" s="40">
        <v>0</v>
      </c>
      <c r="CJ180" s="40">
        <v>0</v>
      </c>
      <c r="CK180" s="40">
        <v>0</v>
      </c>
      <c r="CL180" s="40">
        <v>0</v>
      </c>
      <c r="CM180" s="40">
        <v>0</v>
      </c>
      <c r="CN180" s="40">
        <v>0</v>
      </c>
      <c r="CO180" s="40">
        <v>0</v>
      </c>
      <c r="CP180" s="35">
        <v>0.995</v>
      </c>
      <c r="CQ180" s="40">
        <v>0</v>
      </c>
      <c r="CR180" s="40">
        <v>0</v>
      </c>
      <c r="CS180" s="40">
        <v>0</v>
      </c>
      <c r="CT180" s="40">
        <v>0</v>
      </c>
      <c r="CU180" s="40">
        <v>0</v>
      </c>
      <c r="CV180" s="34">
        <f t="shared" si="159"/>
        <v>0</v>
      </c>
      <c r="CW180" s="34">
        <f t="shared" si="161"/>
        <v>0</v>
      </c>
      <c r="CX180" s="34">
        <f t="shared" si="162"/>
        <v>0.99299999999999999</v>
      </c>
      <c r="CY180" s="34">
        <f t="shared" si="163"/>
        <v>0</v>
      </c>
      <c r="CZ180" s="34">
        <f t="shared" si="164"/>
        <v>0</v>
      </c>
      <c r="DA180" s="34">
        <f t="shared" si="165"/>
        <v>0</v>
      </c>
      <c r="DB180" s="34">
        <f t="shared" si="166"/>
        <v>0</v>
      </c>
      <c r="DC180" s="34">
        <f t="shared" si="167"/>
        <v>0</v>
      </c>
      <c r="DD180" s="34">
        <f t="shared" si="160"/>
        <v>0</v>
      </c>
      <c r="DE180" s="34">
        <f t="shared" si="168"/>
        <v>0</v>
      </c>
      <c r="DF180" s="34">
        <f t="shared" si="169"/>
        <v>0.995</v>
      </c>
      <c r="DG180" s="34">
        <f t="shared" si="170"/>
        <v>0</v>
      </c>
      <c r="DH180" s="34">
        <f t="shared" si="171"/>
        <v>0</v>
      </c>
      <c r="DI180" s="34">
        <f t="shared" si="172"/>
        <v>0</v>
      </c>
      <c r="DJ180" s="34">
        <f t="shared" si="173"/>
        <v>0</v>
      </c>
      <c r="DK180" s="34">
        <f t="shared" si="174"/>
        <v>0</v>
      </c>
      <c r="DL180" s="38"/>
    </row>
    <row r="181" spans="1:116" ht="47.25" x14ac:dyDescent="0.25">
      <c r="A181" s="31" t="s">
        <v>703</v>
      </c>
      <c r="B181" s="56" t="s">
        <v>734</v>
      </c>
      <c r="C181" s="52" t="s">
        <v>735</v>
      </c>
      <c r="D181" s="40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0</v>
      </c>
      <c r="N181" s="50">
        <v>0.38600000000000001</v>
      </c>
      <c r="O181" s="40">
        <v>0</v>
      </c>
      <c r="P181" s="40">
        <v>0</v>
      </c>
      <c r="Q181" s="40">
        <v>0</v>
      </c>
      <c r="R181" s="40">
        <v>0</v>
      </c>
      <c r="S181" s="40">
        <v>0</v>
      </c>
      <c r="T181" s="40">
        <v>0</v>
      </c>
      <c r="U181" s="40">
        <v>0</v>
      </c>
      <c r="V181" s="40">
        <v>0</v>
      </c>
      <c r="W181" s="40">
        <v>0</v>
      </c>
      <c r="X181" s="40">
        <v>0</v>
      </c>
      <c r="Y181" s="40">
        <v>0</v>
      </c>
      <c r="Z181" s="40">
        <v>0</v>
      </c>
      <c r="AA181" s="40">
        <v>0</v>
      </c>
      <c r="AB181" s="40">
        <v>0</v>
      </c>
      <c r="AC181" s="40">
        <v>0</v>
      </c>
      <c r="AD181" s="40">
        <v>0</v>
      </c>
      <c r="AE181" s="40">
        <v>0</v>
      </c>
      <c r="AF181" s="40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40">
        <v>0</v>
      </c>
      <c r="AO181" s="40">
        <v>0</v>
      </c>
      <c r="AP181" s="40">
        <v>0</v>
      </c>
      <c r="AQ181" s="40">
        <v>0</v>
      </c>
      <c r="AR181" s="40">
        <v>0</v>
      </c>
      <c r="AS181" s="40">
        <v>0</v>
      </c>
      <c r="AT181" s="40">
        <v>0</v>
      </c>
      <c r="AU181" s="40">
        <v>0</v>
      </c>
      <c r="AV181" s="40">
        <v>0</v>
      </c>
      <c r="AW181" s="40">
        <v>0</v>
      </c>
      <c r="AX181" s="40">
        <v>0</v>
      </c>
      <c r="AY181" s="40">
        <v>0</v>
      </c>
      <c r="AZ181" s="40">
        <v>0</v>
      </c>
      <c r="BA181" s="40">
        <v>0</v>
      </c>
      <c r="BB181" s="40">
        <v>0</v>
      </c>
      <c r="BC181" s="40">
        <v>0</v>
      </c>
      <c r="BD181" s="40">
        <v>0</v>
      </c>
      <c r="BE181" s="40">
        <v>0</v>
      </c>
      <c r="BF181" s="40">
        <v>0</v>
      </c>
      <c r="BG181" s="40">
        <v>0</v>
      </c>
      <c r="BH181" s="40">
        <v>0</v>
      </c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50">
        <v>0.38600000000000001</v>
      </c>
      <c r="CI181" s="40">
        <v>0</v>
      </c>
      <c r="CJ181" s="40">
        <v>0</v>
      </c>
      <c r="CK181" s="40">
        <v>0</v>
      </c>
      <c r="CL181" s="40">
        <v>0</v>
      </c>
      <c r="CM181" s="40">
        <v>0</v>
      </c>
      <c r="CN181" s="40">
        <v>0</v>
      </c>
      <c r="CO181" s="40">
        <v>0</v>
      </c>
      <c r="CP181" s="35">
        <v>0.38</v>
      </c>
      <c r="CQ181" s="40">
        <v>0</v>
      </c>
      <c r="CR181" s="40">
        <v>0</v>
      </c>
      <c r="CS181" s="40">
        <v>0</v>
      </c>
      <c r="CT181" s="40">
        <v>0</v>
      </c>
      <c r="CU181" s="40">
        <v>0</v>
      </c>
      <c r="CV181" s="34">
        <f t="shared" si="159"/>
        <v>0</v>
      </c>
      <c r="CW181" s="34">
        <f t="shared" si="161"/>
        <v>0</v>
      </c>
      <c r="CX181" s="34">
        <f t="shared" si="162"/>
        <v>0.38600000000000001</v>
      </c>
      <c r="CY181" s="34">
        <f t="shared" si="163"/>
        <v>0</v>
      </c>
      <c r="CZ181" s="34">
        <f t="shared" si="164"/>
        <v>0</v>
      </c>
      <c r="DA181" s="34">
        <f t="shared" si="165"/>
        <v>0</v>
      </c>
      <c r="DB181" s="34">
        <f t="shared" si="166"/>
        <v>0</v>
      </c>
      <c r="DC181" s="34">
        <f t="shared" si="167"/>
        <v>0</v>
      </c>
      <c r="DD181" s="34">
        <f t="shared" si="160"/>
        <v>0</v>
      </c>
      <c r="DE181" s="34">
        <f t="shared" si="168"/>
        <v>0</v>
      </c>
      <c r="DF181" s="34">
        <f t="shared" si="169"/>
        <v>0.38</v>
      </c>
      <c r="DG181" s="34">
        <f t="shared" si="170"/>
        <v>0</v>
      </c>
      <c r="DH181" s="34">
        <f t="shared" si="171"/>
        <v>0</v>
      </c>
      <c r="DI181" s="34">
        <f t="shared" si="172"/>
        <v>0</v>
      </c>
      <c r="DJ181" s="34">
        <f t="shared" si="173"/>
        <v>0</v>
      </c>
      <c r="DK181" s="34">
        <f t="shared" si="174"/>
        <v>0</v>
      </c>
      <c r="DL181" s="38"/>
    </row>
    <row r="182" spans="1:116" ht="47.25" x14ac:dyDescent="0.25">
      <c r="A182" s="31" t="s">
        <v>704</v>
      </c>
      <c r="B182" s="47" t="s">
        <v>736</v>
      </c>
      <c r="C182" s="52" t="s">
        <v>737</v>
      </c>
      <c r="D182" s="40">
        <v>0</v>
      </c>
      <c r="E182" s="40">
        <v>0</v>
      </c>
      <c r="F182" s="40"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40">
        <v>0</v>
      </c>
      <c r="M182" s="40">
        <v>0</v>
      </c>
      <c r="N182" s="50">
        <v>1.085</v>
      </c>
      <c r="O182" s="40">
        <v>0</v>
      </c>
      <c r="P182" s="40">
        <v>0</v>
      </c>
      <c r="Q182" s="40">
        <v>0</v>
      </c>
      <c r="R182" s="40">
        <v>0</v>
      </c>
      <c r="S182" s="40">
        <v>0</v>
      </c>
      <c r="T182" s="40">
        <v>0</v>
      </c>
      <c r="U182" s="40">
        <v>0</v>
      </c>
      <c r="V182" s="40">
        <v>0</v>
      </c>
      <c r="W182" s="40">
        <v>0</v>
      </c>
      <c r="X182" s="40">
        <v>0</v>
      </c>
      <c r="Y182" s="40">
        <v>0</v>
      </c>
      <c r="Z182" s="40">
        <v>0</v>
      </c>
      <c r="AA182" s="40">
        <v>0</v>
      </c>
      <c r="AB182" s="40">
        <v>0</v>
      </c>
      <c r="AC182" s="40">
        <v>0</v>
      </c>
      <c r="AD182" s="40">
        <v>0</v>
      </c>
      <c r="AE182" s="40">
        <v>0</v>
      </c>
      <c r="AF182" s="40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40">
        <v>0</v>
      </c>
      <c r="AR182" s="40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40">
        <v>0</v>
      </c>
      <c r="AY182" s="40">
        <v>0</v>
      </c>
      <c r="AZ182" s="40">
        <v>0</v>
      </c>
      <c r="BA182" s="40">
        <v>0</v>
      </c>
      <c r="BB182" s="40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40">
        <v>0</v>
      </c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50">
        <v>1.085</v>
      </c>
      <c r="CI182" s="40">
        <v>0</v>
      </c>
      <c r="CJ182" s="40">
        <v>0</v>
      </c>
      <c r="CK182" s="40">
        <v>0</v>
      </c>
      <c r="CL182" s="40">
        <v>0</v>
      </c>
      <c r="CM182" s="40">
        <v>0</v>
      </c>
      <c r="CN182" s="40">
        <v>0</v>
      </c>
      <c r="CO182" s="40">
        <v>0</v>
      </c>
      <c r="CP182" s="35">
        <v>1.153</v>
      </c>
      <c r="CQ182" s="40">
        <v>0</v>
      </c>
      <c r="CR182" s="40">
        <v>0</v>
      </c>
      <c r="CS182" s="40">
        <v>0</v>
      </c>
      <c r="CT182" s="40">
        <v>0</v>
      </c>
      <c r="CU182" s="40">
        <v>0</v>
      </c>
      <c r="CV182" s="34">
        <f t="shared" si="159"/>
        <v>0</v>
      </c>
      <c r="CW182" s="34">
        <f t="shared" si="161"/>
        <v>0</v>
      </c>
      <c r="CX182" s="34">
        <f t="shared" si="162"/>
        <v>1.085</v>
      </c>
      <c r="CY182" s="34">
        <f t="shared" si="163"/>
        <v>0</v>
      </c>
      <c r="CZ182" s="34">
        <f t="shared" si="164"/>
        <v>0</v>
      </c>
      <c r="DA182" s="34">
        <f t="shared" si="165"/>
        <v>0</v>
      </c>
      <c r="DB182" s="34">
        <f t="shared" si="166"/>
        <v>0</v>
      </c>
      <c r="DC182" s="34">
        <f t="shared" si="167"/>
        <v>0</v>
      </c>
      <c r="DD182" s="34">
        <f t="shared" si="160"/>
        <v>0</v>
      </c>
      <c r="DE182" s="34">
        <f t="shared" si="168"/>
        <v>0</v>
      </c>
      <c r="DF182" s="34">
        <f t="shared" si="169"/>
        <v>1.153</v>
      </c>
      <c r="DG182" s="34">
        <f t="shared" si="170"/>
        <v>0</v>
      </c>
      <c r="DH182" s="34">
        <f t="shared" si="171"/>
        <v>0</v>
      </c>
      <c r="DI182" s="34">
        <f t="shared" si="172"/>
        <v>0</v>
      </c>
      <c r="DJ182" s="34">
        <f t="shared" si="173"/>
        <v>0</v>
      </c>
      <c r="DK182" s="34">
        <f t="shared" si="174"/>
        <v>0</v>
      </c>
      <c r="DL182" s="38"/>
    </row>
    <row r="183" spans="1:116" ht="47.25" x14ac:dyDescent="0.25">
      <c r="A183" s="31" t="s">
        <v>705</v>
      </c>
      <c r="B183" s="56" t="s">
        <v>738</v>
      </c>
      <c r="C183" s="52" t="s">
        <v>739</v>
      </c>
      <c r="D183" s="40">
        <v>0</v>
      </c>
      <c r="E183" s="40">
        <v>0</v>
      </c>
      <c r="F183" s="40"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40">
        <v>0</v>
      </c>
      <c r="M183" s="40">
        <v>0</v>
      </c>
      <c r="N183" s="50">
        <v>1.952</v>
      </c>
      <c r="O183" s="40">
        <v>0</v>
      </c>
      <c r="P183" s="40">
        <v>0</v>
      </c>
      <c r="Q183" s="40">
        <v>0</v>
      </c>
      <c r="R183" s="40">
        <v>0</v>
      </c>
      <c r="S183" s="40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0">
        <v>0</v>
      </c>
      <c r="AA183" s="40">
        <v>0</v>
      </c>
      <c r="AB183" s="40">
        <v>0</v>
      </c>
      <c r="AC183" s="40">
        <v>0</v>
      </c>
      <c r="AD183" s="40">
        <v>0</v>
      </c>
      <c r="AE183" s="40">
        <v>0</v>
      </c>
      <c r="AF183" s="40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40">
        <v>0</v>
      </c>
      <c r="AR183" s="40">
        <v>0</v>
      </c>
      <c r="AS183" s="40">
        <v>0</v>
      </c>
      <c r="AT183" s="40">
        <v>0</v>
      </c>
      <c r="AU183" s="40">
        <v>0</v>
      </c>
      <c r="AV183" s="40">
        <v>0</v>
      </c>
      <c r="AW183" s="40">
        <v>0</v>
      </c>
      <c r="AX183" s="40">
        <v>0</v>
      </c>
      <c r="AY183" s="40">
        <v>0</v>
      </c>
      <c r="AZ183" s="40">
        <v>0</v>
      </c>
      <c r="BA183" s="40">
        <v>0</v>
      </c>
      <c r="BB183" s="40">
        <v>0</v>
      </c>
      <c r="BC183" s="40">
        <v>0</v>
      </c>
      <c r="BD183" s="40">
        <v>0</v>
      </c>
      <c r="BE183" s="40">
        <v>0</v>
      </c>
      <c r="BF183" s="40">
        <v>0</v>
      </c>
      <c r="BG183" s="40">
        <v>0</v>
      </c>
      <c r="BH183" s="40">
        <v>0</v>
      </c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50">
        <v>1.952</v>
      </c>
      <c r="CI183" s="40">
        <v>0</v>
      </c>
      <c r="CJ183" s="40">
        <v>0</v>
      </c>
      <c r="CK183" s="40">
        <v>0</v>
      </c>
      <c r="CL183" s="40">
        <v>0</v>
      </c>
      <c r="CM183" s="40">
        <v>0</v>
      </c>
      <c r="CN183" s="40">
        <v>0</v>
      </c>
      <c r="CO183" s="40">
        <v>0</v>
      </c>
      <c r="CP183" s="35">
        <v>2.0019999999999998</v>
      </c>
      <c r="CQ183" s="40">
        <v>0</v>
      </c>
      <c r="CR183" s="40">
        <v>0</v>
      </c>
      <c r="CS183" s="40">
        <v>0</v>
      </c>
      <c r="CT183" s="40">
        <v>0</v>
      </c>
      <c r="CU183" s="40">
        <v>0</v>
      </c>
      <c r="CV183" s="34">
        <f t="shared" si="159"/>
        <v>0</v>
      </c>
      <c r="CW183" s="34">
        <f t="shared" si="161"/>
        <v>0</v>
      </c>
      <c r="CX183" s="34">
        <f t="shared" si="162"/>
        <v>1.952</v>
      </c>
      <c r="CY183" s="34">
        <f t="shared" si="163"/>
        <v>0</v>
      </c>
      <c r="CZ183" s="34">
        <f t="shared" si="164"/>
        <v>0</v>
      </c>
      <c r="DA183" s="34">
        <f t="shared" si="165"/>
        <v>0</v>
      </c>
      <c r="DB183" s="34">
        <f t="shared" si="166"/>
        <v>0</v>
      </c>
      <c r="DC183" s="34">
        <f t="shared" si="167"/>
        <v>0</v>
      </c>
      <c r="DD183" s="34">
        <f t="shared" si="160"/>
        <v>0</v>
      </c>
      <c r="DE183" s="34">
        <f t="shared" si="168"/>
        <v>0</v>
      </c>
      <c r="DF183" s="34">
        <f t="shared" si="169"/>
        <v>2.0019999999999998</v>
      </c>
      <c r="DG183" s="34">
        <f t="shared" si="170"/>
        <v>0</v>
      </c>
      <c r="DH183" s="34">
        <f t="shared" si="171"/>
        <v>0</v>
      </c>
      <c r="DI183" s="34">
        <f t="shared" si="172"/>
        <v>0</v>
      </c>
      <c r="DJ183" s="34">
        <f t="shared" si="173"/>
        <v>0</v>
      </c>
      <c r="DK183" s="34">
        <f t="shared" si="174"/>
        <v>0</v>
      </c>
      <c r="DL183" s="38"/>
    </row>
    <row r="184" spans="1:116" ht="63" x14ac:dyDescent="0.25">
      <c r="A184" s="31" t="s">
        <v>706</v>
      </c>
      <c r="B184" s="57" t="s">
        <v>740</v>
      </c>
      <c r="C184" s="52" t="s">
        <v>741</v>
      </c>
      <c r="D184" s="40">
        <v>0</v>
      </c>
      <c r="E184" s="40">
        <v>0</v>
      </c>
      <c r="F184" s="40"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0">
        <v>0</v>
      </c>
      <c r="AA184" s="40">
        <v>0</v>
      </c>
      <c r="AB184" s="40">
        <v>0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  <c r="AS184" s="40">
        <v>0</v>
      </c>
      <c r="AT184" s="40">
        <v>0</v>
      </c>
      <c r="AU184" s="40">
        <v>0</v>
      </c>
      <c r="AV184" s="40">
        <v>0</v>
      </c>
      <c r="AW184" s="40">
        <v>0</v>
      </c>
      <c r="AX184" s="40">
        <v>0</v>
      </c>
      <c r="AY184" s="40">
        <v>0</v>
      </c>
      <c r="AZ184" s="40">
        <v>0</v>
      </c>
      <c r="BA184" s="40">
        <v>0</v>
      </c>
      <c r="BB184" s="40">
        <v>0</v>
      </c>
      <c r="BC184" s="40">
        <v>0</v>
      </c>
      <c r="BD184" s="40">
        <v>0</v>
      </c>
      <c r="BE184" s="40">
        <v>0</v>
      </c>
      <c r="BF184" s="40">
        <v>0</v>
      </c>
      <c r="BG184" s="40">
        <v>0</v>
      </c>
      <c r="BH184" s="40">
        <v>0</v>
      </c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  <c r="CL184" s="40">
        <v>0</v>
      </c>
      <c r="CM184" s="40">
        <v>0</v>
      </c>
      <c r="CN184" s="40">
        <v>0</v>
      </c>
      <c r="CO184" s="40">
        <v>0</v>
      </c>
      <c r="CP184" s="34">
        <v>0</v>
      </c>
      <c r="CQ184" s="40">
        <v>0</v>
      </c>
      <c r="CR184" s="40">
        <v>0</v>
      </c>
      <c r="CS184" s="40">
        <v>0</v>
      </c>
      <c r="CT184" s="40">
        <v>0</v>
      </c>
      <c r="CU184" s="40">
        <v>0</v>
      </c>
      <c r="CV184" s="34">
        <f t="shared" si="159"/>
        <v>0</v>
      </c>
      <c r="CW184" s="34">
        <f t="shared" si="161"/>
        <v>0</v>
      </c>
      <c r="CX184" s="34">
        <f t="shared" si="162"/>
        <v>0</v>
      </c>
      <c r="CY184" s="34">
        <f t="shared" si="163"/>
        <v>0</v>
      </c>
      <c r="CZ184" s="34">
        <f t="shared" si="164"/>
        <v>0</v>
      </c>
      <c r="DA184" s="34">
        <f t="shared" si="165"/>
        <v>0</v>
      </c>
      <c r="DB184" s="34">
        <f t="shared" si="166"/>
        <v>0</v>
      </c>
      <c r="DC184" s="34">
        <f t="shared" si="167"/>
        <v>0</v>
      </c>
      <c r="DD184" s="34">
        <f t="shared" si="160"/>
        <v>0</v>
      </c>
      <c r="DE184" s="34">
        <f t="shared" si="168"/>
        <v>0</v>
      </c>
      <c r="DF184" s="34">
        <f t="shared" si="169"/>
        <v>0</v>
      </c>
      <c r="DG184" s="34">
        <f t="shared" si="170"/>
        <v>0</v>
      </c>
      <c r="DH184" s="34">
        <f t="shared" si="171"/>
        <v>0</v>
      </c>
      <c r="DI184" s="34">
        <f t="shared" si="172"/>
        <v>0</v>
      </c>
      <c r="DJ184" s="34">
        <f t="shared" si="173"/>
        <v>0</v>
      </c>
      <c r="DK184" s="34">
        <f t="shared" si="174"/>
        <v>0</v>
      </c>
      <c r="DL184" s="38"/>
    </row>
    <row r="185" spans="1:116" ht="47.25" x14ac:dyDescent="0.25">
      <c r="A185" s="31" t="s">
        <v>707</v>
      </c>
      <c r="B185" s="53" t="s">
        <v>851</v>
      </c>
      <c r="C185" s="58" t="s">
        <v>742</v>
      </c>
      <c r="D185" s="40">
        <v>0</v>
      </c>
      <c r="E185" s="40">
        <v>0</v>
      </c>
      <c r="F185" s="40"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50">
        <v>0.58899999999999997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  <c r="AS185" s="40">
        <v>0</v>
      </c>
      <c r="AT185" s="40">
        <v>0</v>
      </c>
      <c r="AU185" s="40">
        <v>0</v>
      </c>
      <c r="AV185" s="40">
        <v>0</v>
      </c>
      <c r="AW185" s="40">
        <v>0</v>
      </c>
      <c r="AX185" s="40">
        <v>0</v>
      </c>
      <c r="AY185" s="40">
        <v>0</v>
      </c>
      <c r="AZ185" s="40">
        <v>0</v>
      </c>
      <c r="BA185" s="40">
        <v>0</v>
      </c>
      <c r="BB185" s="40">
        <v>0</v>
      </c>
      <c r="BC185" s="40">
        <v>0</v>
      </c>
      <c r="BD185" s="40">
        <v>0</v>
      </c>
      <c r="BE185" s="40">
        <v>0</v>
      </c>
      <c r="BF185" s="40">
        <v>0</v>
      </c>
      <c r="BG185" s="40">
        <v>0</v>
      </c>
      <c r="BH185" s="40">
        <v>0</v>
      </c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50">
        <v>0.217</v>
      </c>
      <c r="CI185" s="40">
        <v>0</v>
      </c>
      <c r="CJ185" s="40">
        <v>0</v>
      </c>
      <c r="CK185" s="40">
        <v>0</v>
      </c>
      <c r="CL185" s="40">
        <v>0</v>
      </c>
      <c r="CM185" s="40">
        <v>0</v>
      </c>
      <c r="CN185" s="40">
        <v>0</v>
      </c>
      <c r="CO185" s="40">
        <v>0</v>
      </c>
      <c r="CP185" s="35">
        <v>0.217</v>
      </c>
      <c r="CQ185" s="40">
        <v>0</v>
      </c>
      <c r="CR185" s="40">
        <v>0</v>
      </c>
      <c r="CS185" s="40">
        <v>0</v>
      </c>
      <c r="CT185" s="40">
        <v>0</v>
      </c>
      <c r="CU185" s="40">
        <v>0</v>
      </c>
      <c r="CV185" s="34">
        <f t="shared" si="159"/>
        <v>0</v>
      </c>
      <c r="CW185" s="34">
        <f t="shared" si="161"/>
        <v>0</v>
      </c>
      <c r="CX185" s="34">
        <f t="shared" si="162"/>
        <v>0.217</v>
      </c>
      <c r="CY185" s="34">
        <f t="shared" si="163"/>
        <v>0</v>
      </c>
      <c r="CZ185" s="34">
        <f t="shared" si="164"/>
        <v>0</v>
      </c>
      <c r="DA185" s="34">
        <f t="shared" si="165"/>
        <v>0</v>
      </c>
      <c r="DB185" s="34">
        <f t="shared" si="166"/>
        <v>0</v>
      </c>
      <c r="DC185" s="34">
        <f t="shared" si="167"/>
        <v>0</v>
      </c>
      <c r="DD185" s="34">
        <f t="shared" si="160"/>
        <v>0</v>
      </c>
      <c r="DE185" s="34">
        <f t="shared" si="168"/>
        <v>0</v>
      </c>
      <c r="DF185" s="34">
        <f t="shared" si="169"/>
        <v>0.217</v>
      </c>
      <c r="DG185" s="34">
        <f t="shared" si="170"/>
        <v>0</v>
      </c>
      <c r="DH185" s="34">
        <f t="shared" si="171"/>
        <v>0</v>
      </c>
      <c r="DI185" s="34">
        <f t="shared" si="172"/>
        <v>0</v>
      </c>
      <c r="DJ185" s="34">
        <f t="shared" si="173"/>
        <v>0</v>
      </c>
      <c r="DK185" s="34">
        <f t="shared" si="174"/>
        <v>0</v>
      </c>
      <c r="DL185" s="38"/>
    </row>
    <row r="186" spans="1:116" ht="47.25" x14ac:dyDescent="0.25">
      <c r="A186" s="31" t="s">
        <v>708</v>
      </c>
      <c r="B186" s="51" t="s">
        <v>852</v>
      </c>
      <c r="C186" s="52" t="s">
        <v>743</v>
      </c>
      <c r="D186" s="40">
        <v>0</v>
      </c>
      <c r="E186" s="40">
        <v>0</v>
      </c>
      <c r="F186" s="40"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40">
        <v>0</v>
      </c>
      <c r="M186" s="40">
        <v>0</v>
      </c>
      <c r="N186" s="50">
        <v>0.58899999999999997</v>
      </c>
      <c r="O186" s="40">
        <v>0</v>
      </c>
      <c r="P186" s="40">
        <v>0</v>
      </c>
      <c r="Q186" s="40">
        <v>0</v>
      </c>
      <c r="R186" s="40">
        <v>0</v>
      </c>
      <c r="S186" s="40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0">
        <v>0</v>
      </c>
      <c r="AA186" s="40">
        <v>0</v>
      </c>
      <c r="AB186" s="40">
        <v>0</v>
      </c>
      <c r="AC186" s="40">
        <v>0</v>
      </c>
      <c r="AD186" s="40">
        <v>0</v>
      </c>
      <c r="AE186" s="40">
        <v>0</v>
      </c>
      <c r="AF186" s="40">
        <v>0</v>
      </c>
      <c r="AG186" s="40">
        <v>0</v>
      </c>
      <c r="AH186" s="40">
        <v>0</v>
      </c>
      <c r="AI186" s="40">
        <v>0</v>
      </c>
      <c r="AJ186" s="40">
        <v>0</v>
      </c>
      <c r="AK186" s="40">
        <v>0</v>
      </c>
      <c r="AL186" s="40">
        <v>0</v>
      </c>
      <c r="AM186" s="40">
        <v>0</v>
      </c>
      <c r="AN186" s="40">
        <v>0</v>
      </c>
      <c r="AO186" s="40">
        <v>0</v>
      </c>
      <c r="AP186" s="40">
        <v>0</v>
      </c>
      <c r="AQ186" s="40">
        <v>0</v>
      </c>
      <c r="AR186" s="40">
        <v>0</v>
      </c>
      <c r="AS186" s="40">
        <v>0</v>
      </c>
      <c r="AT186" s="40">
        <v>0</v>
      </c>
      <c r="AU186" s="40">
        <v>0</v>
      </c>
      <c r="AV186" s="40">
        <v>0</v>
      </c>
      <c r="AW186" s="40">
        <v>0</v>
      </c>
      <c r="AX186" s="40">
        <v>0</v>
      </c>
      <c r="AY186" s="40">
        <v>0</v>
      </c>
      <c r="AZ186" s="40">
        <v>0</v>
      </c>
      <c r="BA186" s="40">
        <v>0</v>
      </c>
      <c r="BB186" s="40">
        <v>0</v>
      </c>
      <c r="BC186" s="40">
        <v>0</v>
      </c>
      <c r="BD186" s="40">
        <v>0</v>
      </c>
      <c r="BE186" s="40">
        <v>0</v>
      </c>
      <c r="BF186" s="40">
        <v>0</v>
      </c>
      <c r="BG186" s="40">
        <v>0</v>
      </c>
      <c r="BH186" s="40">
        <v>0</v>
      </c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50">
        <v>1.0620000000000001</v>
      </c>
      <c r="CI186" s="40">
        <v>0</v>
      </c>
      <c r="CJ186" s="40">
        <v>0</v>
      </c>
      <c r="CK186" s="40">
        <v>0</v>
      </c>
      <c r="CL186" s="40">
        <v>0</v>
      </c>
      <c r="CM186" s="40">
        <v>0</v>
      </c>
      <c r="CN186" s="40">
        <v>0</v>
      </c>
      <c r="CO186" s="40">
        <v>0</v>
      </c>
      <c r="CP186" s="35">
        <v>1.0620000000000001</v>
      </c>
      <c r="CQ186" s="40">
        <v>0</v>
      </c>
      <c r="CR186" s="40">
        <v>0</v>
      </c>
      <c r="CS186" s="40">
        <v>0</v>
      </c>
      <c r="CT186" s="40">
        <v>0</v>
      </c>
      <c r="CU186" s="40">
        <v>0</v>
      </c>
      <c r="CV186" s="34">
        <f t="shared" si="159"/>
        <v>0</v>
      </c>
      <c r="CW186" s="34">
        <f t="shared" si="161"/>
        <v>0</v>
      </c>
      <c r="CX186" s="34">
        <f t="shared" si="162"/>
        <v>1.0620000000000001</v>
      </c>
      <c r="CY186" s="34">
        <f t="shared" si="163"/>
        <v>0</v>
      </c>
      <c r="CZ186" s="34">
        <f t="shared" si="164"/>
        <v>0</v>
      </c>
      <c r="DA186" s="34">
        <f t="shared" si="165"/>
        <v>0</v>
      </c>
      <c r="DB186" s="34">
        <f t="shared" si="166"/>
        <v>0</v>
      </c>
      <c r="DC186" s="34">
        <f t="shared" si="167"/>
        <v>0</v>
      </c>
      <c r="DD186" s="34">
        <f t="shared" si="160"/>
        <v>0</v>
      </c>
      <c r="DE186" s="34">
        <f t="shared" si="168"/>
        <v>0</v>
      </c>
      <c r="DF186" s="34">
        <f t="shared" si="169"/>
        <v>1.0620000000000001</v>
      </c>
      <c r="DG186" s="34">
        <f t="shared" si="170"/>
        <v>0</v>
      </c>
      <c r="DH186" s="34">
        <f t="shared" si="171"/>
        <v>0</v>
      </c>
      <c r="DI186" s="34">
        <f t="shared" si="172"/>
        <v>0</v>
      </c>
      <c r="DJ186" s="34">
        <f t="shared" si="173"/>
        <v>0</v>
      </c>
      <c r="DK186" s="34">
        <f t="shared" si="174"/>
        <v>0</v>
      </c>
      <c r="DL186" s="38"/>
    </row>
    <row r="187" spans="1:116" ht="47.25" x14ac:dyDescent="0.25">
      <c r="A187" s="31" t="s">
        <v>709</v>
      </c>
      <c r="B187" s="57" t="s">
        <v>853</v>
      </c>
      <c r="C187" s="52" t="s">
        <v>744</v>
      </c>
      <c r="D187" s="40">
        <v>0</v>
      </c>
      <c r="E187" s="40">
        <v>0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0">
        <v>0</v>
      </c>
      <c r="M187" s="40">
        <v>0</v>
      </c>
      <c r="N187" s="50">
        <v>0.75600000000000001</v>
      </c>
      <c r="O187" s="40">
        <v>0</v>
      </c>
      <c r="P187" s="40">
        <v>0</v>
      </c>
      <c r="Q187" s="40">
        <v>0</v>
      </c>
      <c r="R187" s="40">
        <v>0</v>
      </c>
      <c r="S187" s="40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0">
        <v>0</v>
      </c>
      <c r="AA187" s="40">
        <v>0</v>
      </c>
      <c r="AB187" s="40">
        <v>0</v>
      </c>
      <c r="AC187" s="40">
        <v>0</v>
      </c>
      <c r="AD187" s="40">
        <v>0</v>
      </c>
      <c r="AE187" s="40">
        <v>0</v>
      </c>
      <c r="AF187" s="40">
        <v>0</v>
      </c>
      <c r="AG187" s="40">
        <v>0</v>
      </c>
      <c r="AH187" s="40">
        <v>0</v>
      </c>
      <c r="AI187" s="40">
        <v>0</v>
      </c>
      <c r="AJ187" s="40">
        <v>0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0</v>
      </c>
      <c r="AQ187" s="40">
        <v>0</v>
      </c>
      <c r="AR187" s="40">
        <v>0</v>
      </c>
      <c r="AS187" s="40">
        <v>0</v>
      </c>
      <c r="AT187" s="40">
        <v>0</v>
      </c>
      <c r="AU187" s="40">
        <v>0</v>
      </c>
      <c r="AV187" s="40">
        <v>0</v>
      </c>
      <c r="AW187" s="40">
        <v>0</v>
      </c>
      <c r="AX187" s="40">
        <v>0</v>
      </c>
      <c r="AY187" s="40">
        <v>0</v>
      </c>
      <c r="AZ187" s="40">
        <v>0</v>
      </c>
      <c r="BA187" s="40">
        <v>0</v>
      </c>
      <c r="BB187" s="40">
        <v>0</v>
      </c>
      <c r="BC187" s="40">
        <v>0</v>
      </c>
      <c r="BD187" s="40">
        <v>0</v>
      </c>
      <c r="BE187" s="40">
        <v>0</v>
      </c>
      <c r="BF187" s="40">
        <v>0</v>
      </c>
      <c r="BG187" s="40">
        <v>0</v>
      </c>
      <c r="BH187" s="40">
        <v>0</v>
      </c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50">
        <v>0.77200000000000002</v>
      </c>
      <c r="CI187" s="40">
        <v>0</v>
      </c>
      <c r="CJ187" s="40">
        <v>0</v>
      </c>
      <c r="CK187" s="40">
        <v>0</v>
      </c>
      <c r="CL187" s="40">
        <v>0</v>
      </c>
      <c r="CM187" s="40">
        <v>0</v>
      </c>
      <c r="CN187" s="40">
        <v>0</v>
      </c>
      <c r="CO187" s="40">
        <v>0</v>
      </c>
      <c r="CP187" s="35">
        <v>0.77200000000000002</v>
      </c>
      <c r="CQ187" s="40">
        <v>0</v>
      </c>
      <c r="CR187" s="40">
        <v>0</v>
      </c>
      <c r="CS187" s="40">
        <v>0</v>
      </c>
      <c r="CT187" s="40">
        <v>0</v>
      </c>
      <c r="CU187" s="40">
        <v>0</v>
      </c>
      <c r="CV187" s="34">
        <f t="shared" si="159"/>
        <v>0</v>
      </c>
      <c r="CW187" s="34">
        <f t="shared" si="161"/>
        <v>0</v>
      </c>
      <c r="CX187" s="34">
        <f t="shared" si="162"/>
        <v>0.77200000000000002</v>
      </c>
      <c r="CY187" s="34">
        <f t="shared" si="163"/>
        <v>0</v>
      </c>
      <c r="CZ187" s="34">
        <f t="shared" si="164"/>
        <v>0</v>
      </c>
      <c r="DA187" s="34">
        <f t="shared" si="165"/>
        <v>0</v>
      </c>
      <c r="DB187" s="34">
        <f t="shared" si="166"/>
        <v>0</v>
      </c>
      <c r="DC187" s="34">
        <f t="shared" si="167"/>
        <v>0</v>
      </c>
      <c r="DD187" s="34">
        <f t="shared" si="160"/>
        <v>0</v>
      </c>
      <c r="DE187" s="34">
        <f t="shared" si="168"/>
        <v>0</v>
      </c>
      <c r="DF187" s="34">
        <f t="shared" si="169"/>
        <v>0.77200000000000002</v>
      </c>
      <c r="DG187" s="34">
        <f t="shared" si="170"/>
        <v>0</v>
      </c>
      <c r="DH187" s="34">
        <f t="shared" si="171"/>
        <v>0</v>
      </c>
      <c r="DI187" s="34">
        <f t="shared" si="172"/>
        <v>0</v>
      </c>
      <c r="DJ187" s="34">
        <f t="shared" si="173"/>
        <v>0</v>
      </c>
      <c r="DK187" s="34">
        <f t="shared" si="174"/>
        <v>0</v>
      </c>
      <c r="DL187" s="38"/>
    </row>
    <row r="188" spans="1:116" ht="47.25" x14ac:dyDescent="0.25">
      <c r="A188" s="31" t="s">
        <v>710</v>
      </c>
      <c r="B188" s="53" t="s">
        <v>745</v>
      </c>
      <c r="C188" s="52" t="s">
        <v>746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50">
        <v>0.48299999999999998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0">
        <v>0</v>
      </c>
      <c r="AA188" s="40">
        <v>0</v>
      </c>
      <c r="AB188" s="40">
        <v>0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  <c r="AS188" s="40">
        <v>0</v>
      </c>
      <c r="AT188" s="40">
        <v>0</v>
      </c>
      <c r="AU188" s="40">
        <v>0</v>
      </c>
      <c r="AV188" s="40">
        <v>0</v>
      </c>
      <c r="AW188" s="40">
        <v>0</v>
      </c>
      <c r="AX188" s="40">
        <v>0</v>
      </c>
      <c r="AY188" s="40">
        <v>0</v>
      </c>
      <c r="AZ188" s="40">
        <v>0</v>
      </c>
      <c r="BA188" s="40">
        <v>0</v>
      </c>
      <c r="BB188" s="40">
        <v>0</v>
      </c>
      <c r="BC188" s="40">
        <v>0</v>
      </c>
      <c r="BD188" s="40">
        <v>0</v>
      </c>
      <c r="BE188" s="40">
        <v>0</v>
      </c>
      <c r="BF188" s="40">
        <v>0</v>
      </c>
      <c r="BG188" s="40">
        <v>0</v>
      </c>
      <c r="BH188" s="40">
        <v>0</v>
      </c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50">
        <v>0.48299999999999998</v>
      </c>
      <c r="CI188" s="40">
        <v>0</v>
      </c>
      <c r="CJ188" s="40">
        <v>0</v>
      </c>
      <c r="CK188" s="40">
        <v>0</v>
      </c>
      <c r="CL188" s="40">
        <v>0</v>
      </c>
      <c r="CM188" s="40">
        <v>0</v>
      </c>
      <c r="CN188" s="40">
        <v>0</v>
      </c>
      <c r="CO188" s="40">
        <v>0</v>
      </c>
      <c r="CP188" s="35">
        <v>0.48299999999999998</v>
      </c>
      <c r="CQ188" s="40">
        <v>0</v>
      </c>
      <c r="CR188" s="40">
        <v>0</v>
      </c>
      <c r="CS188" s="40">
        <v>0</v>
      </c>
      <c r="CT188" s="40">
        <v>0</v>
      </c>
      <c r="CU188" s="40">
        <v>0</v>
      </c>
      <c r="CV188" s="34">
        <f t="shared" si="159"/>
        <v>0</v>
      </c>
      <c r="CW188" s="34">
        <f t="shared" si="161"/>
        <v>0</v>
      </c>
      <c r="CX188" s="34">
        <f t="shared" si="162"/>
        <v>0.48299999999999998</v>
      </c>
      <c r="CY188" s="34">
        <f t="shared" si="163"/>
        <v>0</v>
      </c>
      <c r="CZ188" s="34">
        <f t="shared" si="164"/>
        <v>0</v>
      </c>
      <c r="DA188" s="34">
        <f t="shared" si="165"/>
        <v>0</v>
      </c>
      <c r="DB188" s="34">
        <f t="shared" si="166"/>
        <v>0</v>
      </c>
      <c r="DC188" s="34">
        <f t="shared" si="167"/>
        <v>0</v>
      </c>
      <c r="DD188" s="34">
        <f t="shared" si="160"/>
        <v>0</v>
      </c>
      <c r="DE188" s="34">
        <f t="shared" si="168"/>
        <v>0</v>
      </c>
      <c r="DF188" s="34">
        <f t="shared" si="169"/>
        <v>0.48299999999999998</v>
      </c>
      <c r="DG188" s="34">
        <f t="shared" si="170"/>
        <v>0</v>
      </c>
      <c r="DH188" s="34">
        <f t="shared" si="171"/>
        <v>0</v>
      </c>
      <c r="DI188" s="34">
        <f t="shared" si="172"/>
        <v>0</v>
      </c>
      <c r="DJ188" s="34">
        <f t="shared" si="173"/>
        <v>0</v>
      </c>
      <c r="DK188" s="34">
        <f t="shared" si="174"/>
        <v>0</v>
      </c>
      <c r="DL188" s="38"/>
    </row>
    <row r="189" spans="1:116" ht="47.25" x14ac:dyDescent="0.25">
      <c r="A189" s="31" t="s">
        <v>711</v>
      </c>
      <c r="B189" s="57" t="s">
        <v>747</v>
      </c>
      <c r="C189" s="52" t="s">
        <v>748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50">
        <v>0.98499999999999999</v>
      </c>
      <c r="O189" s="40">
        <v>0</v>
      </c>
      <c r="P189" s="40">
        <v>0</v>
      </c>
      <c r="Q189" s="40">
        <v>0</v>
      </c>
      <c r="R189" s="40">
        <v>0</v>
      </c>
      <c r="S189" s="40">
        <v>0</v>
      </c>
      <c r="T189" s="40">
        <v>0</v>
      </c>
      <c r="U189" s="40">
        <v>0</v>
      </c>
      <c r="V189" s="40">
        <v>0</v>
      </c>
      <c r="W189" s="40">
        <v>0</v>
      </c>
      <c r="X189" s="40">
        <v>0</v>
      </c>
      <c r="Y189" s="40">
        <v>0</v>
      </c>
      <c r="Z189" s="40">
        <v>0</v>
      </c>
      <c r="AA189" s="40">
        <v>0</v>
      </c>
      <c r="AB189" s="40">
        <v>0</v>
      </c>
      <c r="AC189" s="40">
        <v>0</v>
      </c>
      <c r="AD189" s="40">
        <v>0</v>
      </c>
      <c r="AE189" s="40">
        <v>0</v>
      </c>
      <c r="AF189" s="40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0</v>
      </c>
      <c r="AN189" s="40">
        <v>0</v>
      </c>
      <c r="AO189" s="40">
        <v>0</v>
      </c>
      <c r="AP189" s="40">
        <v>0</v>
      </c>
      <c r="AQ189" s="40">
        <v>0</v>
      </c>
      <c r="AR189" s="40">
        <v>0</v>
      </c>
      <c r="AS189" s="40">
        <v>0</v>
      </c>
      <c r="AT189" s="40">
        <v>0</v>
      </c>
      <c r="AU189" s="40">
        <v>0</v>
      </c>
      <c r="AV189" s="40">
        <v>0</v>
      </c>
      <c r="AW189" s="40">
        <v>0</v>
      </c>
      <c r="AX189" s="40">
        <v>0</v>
      </c>
      <c r="AY189" s="40">
        <v>0</v>
      </c>
      <c r="AZ189" s="40">
        <v>0</v>
      </c>
      <c r="BA189" s="40">
        <v>0</v>
      </c>
      <c r="BB189" s="40">
        <v>0</v>
      </c>
      <c r="BC189" s="40">
        <v>0</v>
      </c>
      <c r="BD189" s="40">
        <v>0</v>
      </c>
      <c r="BE189" s="40">
        <v>0</v>
      </c>
      <c r="BF189" s="40">
        <v>0</v>
      </c>
      <c r="BG189" s="40">
        <v>0</v>
      </c>
      <c r="BH189" s="40">
        <v>0</v>
      </c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50">
        <v>0.98499999999999999</v>
      </c>
      <c r="CI189" s="40">
        <v>0</v>
      </c>
      <c r="CJ189" s="40">
        <v>0</v>
      </c>
      <c r="CK189" s="40">
        <v>0</v>
      </c>
      <c r="CL189" s="40">
        <v>0</v>
      </c>
      <c r="CM189" s="40">
        <v>0</v>
      </c>
      <c r="CN189" s="40">
        <v>0</v>
      </c>
      <c r="CO189" s="40">
        <v>0</v>
      </c>
      <c r="CP189" s="35">
        <v>0.98499999999999999</v>
      </c>
      <c r="CQ189" s="40">
        <v>0</v>
      </c>
      <c r="CR189" s="40">
        <v>0</v>
      </c>
      <c r="CS189" s="40">
        <v>0</v>
      </c>
      <c r="CT189" s="40">
        <v>0</v>
      </c>
      <c r="CU189" s="40">
        <v>0</v>
      </c>
      <c r="CV189" s="34">
        <f t="shared" si="159"/>
        <v>0</v>
      </c>
      <c r="CW189" s="34">
        <f t="shared" si="161"/>
        <v>0</v>
      </c>
      <c r="CX189" s="34">
        <f t="shared" si="162"/>
        <v>0.98499999999999999</v>
      </c>
      <c r="CY189" s="34">
        <f t="shared" si="163"/>
        <v>0</v>
      </c>
      <c r="CZ189" s="34">
        <f t="shared" si="164"/>
        <v>0</v>
      </c>
      <c r="DA189" s="34">
        <f t="shared" si="165"/>
        <v>0</v>
      </c>
      <c r="DB189" s="34">
        <f t="shared" si="166"/>
        <v>0</v>
      </c>
      <c r="DC189" s="34">
        <f t="shared" si="167"/>
        <v>0</v>
      </c>
      <c r="DD189" s="34">
        <f t="shared" si="160"/>
        <v>0</v>
      </c>
      <c r="DE189" s="34">
        <f t="shared" si="168"/>
        <v>0</v>
      </c>
      <c r="DF189" s="34">
        <f t="shared" si="169"/>
        <v>0.98499999999999999</v>
      </c>
      <c r="DG189" s="34">
        <f t="shared" si="170"/>
        <v>0</v>
      </c>
      <c r="DH189" s="34">
        <f t="shared" si="171"/>
        <v>0</v>
      </c>
      <c r="DI189" s="34">
        <f t="shared" si="172"/>
        <v>0</v>
      </c>
      <c r="DJ189" s="34">
        <f t="shared" si="173"/>
        <v>0</v>
      </c>
      <c r="DK189" s="34">
        <f t="shared" si="174"/>
        <v>0</v>
      </c>
      <c r="DL189" s="38"/>
    </row>
    <row r="190" spans="1:116" ht="47.25" x14ac:dyDescent="0.25">
      <c r="A190" s="31" t="s">
        <v>712</v>
      </c>
      <c r="B190" s="53" t="s">
        <v>749</v>
      </c>
      <c r="C190" s="52" t="s">
        <v>750</v>
      </c>
      <c r="D190" s="40">
        <v>0</v>
      </c>
      <c r="E190" s="40">
        <v>0</v>
      </c>
      <c r="F190" s="40"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50">
        <v>1.083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0">
        <v>0</v>
      </c>
      <c r="AA190" s="40">
        <v>0</v>
      </c>
      <c r="AB190" s="40">
        <v>0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  <c r="AS190" s="40">
        <v>0</v>
      </c>
      <c r="AT190" s="40">
        <v>0</v>
      </c>
      <c r="AU190" s="40">
        <v>0</v>
      </c>
      <c r="AV190" s="40">
        <v>0</v>
      </c>
      <c r="AW190" s="40">
        <v>0</v>
      </c>
      <c r="AX190" s="40">
        <v>0</v>
      </c>
      <c r="AY190" s="40">
        <v>0</v>
      </c>
      <c r="AZ190" s="40">
        <v>0</v>
      </c>
      <c r="BA190" s="40">
        <v>0</v>
      </c>
      <c r="BB190" s="40">
        <v>0</v>
      </c>
      <c r="BC190" s="40">
        <v>0</v>
      </c>
      <c r="BD190" s="40">
        <v>0</v>
      </c>
      <c r="BE190" s="40">
        <v>0</v>
      </c>
      <c r="BF190" s="40">
        <v>0</v>
      </c>
      <c r="BG190" s="40">
        <v>0</v>
      </c>
      <c r="BH190" s="40">
        <v>0</v>
      </c>
      <c r="BI190" s="40">
        <v>0</v>
      </c>
      <c r="BJ190" s="40">
        <v>0</v>
      </c>
      <c r="BK190" s="40">
        <v>0</v>
      </c>
      <c r="BL190" s="40">
        <v>0</v>
      </c>
      <c r="BM190" s="40">
        <v>0</v>
      </c>
      <c r="BN190" s="40">
        <v>0</v>
      </c>
      <c r="BO190" s="40">
        <v>0</v>
      </c>
      <c r="BP190" s="40">
        <v>0</v>
      </c>
      <c r="BQ190" s="40">
        <v>0</v>
      </c>
      <c r="BR190" s="40">
        <v>0</v>
      </c>
      <c r="BS190" s="40">
        <v>0</v>
      </c>
      <c r="BT190" s="40">
        <v>0</v>
      </c>
      <c r="BU190" s="40">
        <v>0</v>
      </c>
      <c r="BV190" s="40">
        <v>0</v>
      </c>
      <c r="BW190" s="40">
        <v>0</v>
      </c>
      <c r="BX190" s="40">
        <v>0</v>
      </c>
      <c r="BY190" s="40">
        <v>0</v>
      </c>
      <c r="BZ190" s="40">
        <v>0</v>
      </c>
      <c r="CA190" s="40">
        <v>0</v>
      </c>
      <c r="CB190" s="40">
        <v>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50">
        <v>1.083</v>
      </c>
      <c r="CI190" s="40">
        <v>0</v>
      </c>
      <c r="CJ190" s="40">
        <v>0</v>
      </c>
      <c r="CK190" s="40">
        <v>0</v>
      </c>
      <c r="CL190" s="40">
        <v>0</v>
      </c>
      <c r="CM190" s="40">
        <v>0</v>
      </c>
      <c r="CN190" s="40">
        <v>0</v>
      </c>
      <c r="CO190" s="40">
        <v>0</v>
      </c>
      <c r="CP190" s="35">
        <v>1.111</v>
      </c>
      <c r="CQ190" s="40">
        <v>0</v>
      </c>
      <c r="CR190" s="40">
        <v>0</v>
      </c>
      <c r="CS190" s="40">
        <v>0</v>
      </c>
      <c r="CT190" s="40">
        <v>0</v>
      </c>
      <c r="CU190" s="40">
        <v>0</v>
      </c>
      <c r="CV190" s="34">
        <f t="shared" si="159"/>
        <v>0</v>
      </c>
      <c r="CW190" s="34">
        <f t="shared" si="161"/>
        <v>0</v>
      </c>
      <c r="CX190" s="34">
        <f t="shared" si="162"/>
        <v>1.083</v>
      </c>
      <c r="CY190" s="34">
        <f t="shared" si="163"/>
        <v>0</v>
      </c>
      <c r="CZ190" s="34">
        <f t="shared" si="164"/>
        <v>0</v>
      </c>
      <c r="DA190" s="34">
        <f t="shared" si="165"/>
        <v>0</v>
      </c>
      <c r="DB190" s="34">
        <f t="shared" si="166"/>
        <v>0</v>
      </c>
      <c r="DC190" s="34">
        <f t="shared" si="167"/>
        <v>0</v>
      </c>
      <c r="DD190" s="34">
        <f t="shared" si="160"/>
        <v>0</v>
      </c>
      <c r="DE190" s="34">
        <f t="shared" si="168"/>
        <v>0</v>
      </c>
      <c r="DF190" s="34">
        <f t="shared" si="169"/>
        <v>1.111</v>
      </c>
      <c r="DG190" s="34">
        <f t="shared" si="170"/>
        <v>0</v>
      </c>
      <c r="DH190" s="34">
        <f t="shared" si="171"/>
        <v>0</v>
      </c>
      <c r="DI190" s="34">
        <f t="shared" si="172"/>
        <v>0</v>
      </c>
      <c r="DJ190" s="34">
        <f t="shared" si="173"/>
        <v>0</v>
      </c>
      <c r="DK190" s="34">
        <f t="shared" si="174"/>
        <v>0</v>
      </c>
      <c r="DL190" s="38"/>
    </row>
    <row r="191" spans="1:116" ht="47.25" x14ac:dyDescent="0.25">
      <c r="A191" s="31" t="s">
        <v>713</v>
      </c>
      <c r="B191" s="53" t="s">
        <v>751</v>
      </c>
      <c r="C191" s="52" t="s">
        <v>752</v>
      </c>
      <c r="D191" s="40">
        <v>0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50">
        <v>1.1619999999999999</v>
      </c>
      <c r="O191" s="40">
        <v>0</v>
      </c>
      <c r="P191" s="40">
        <v>0</v>
      </c>
      <c r="Q191" s="40">
        <v>0</v>
      </c>
      <c r="R191" s="40">
        <v>0</v>
      </c>
      <c r="S191" s="40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0">
        <v>0</v>
      </c>
      <c r="AA191" s="40">
        <v>0</v>
      </c>
      <c r="AB191" s="40">
        <v>0</v>
      </c>
      <c r="AC191" s="40">
        <v>0</v>
      </c>
      <c r="AD191" s="40">
        <v>0</v>
      </c>
      <c r="AE191" s="40">
        <v>0</v>
      </c>
      <c r="AF191" s="40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40">
        <v>0</v>
      </c>
      <c r="AR191" s="40">
        <v>0</v>
      </c>
      <c r="AS191" s="40">
        <v>0</v>
      </c>
      <c r="AT191" s="40">
        <v>0</v>
      </c>
      <c r="AU191" s="40">
        <v>0</v>
      </c>
      <c r="AV191" s="40">
        <v>0</v>
      </c>
      <c r="AW191" s="40">
        <v>0</v>
      </c>
      <c r="AX191" s="40">
        <v>0</v>
      </c>
      <c r="AY191" s="40">
        <v>0</v>
      </c>
      <c r="AZ191" s="40">
        <v>0</v>
      </c>
      <c r="BA191" s="40">
        <v>0</v>
      </c>
      <c r="BB191" s="40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40">
        <v>0</v>
      </c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50">
        <v>1.1619999999999999</v>
      </c>
      <c r="CI191" s="40">
        <v>0</v>
      </c>
      <c r="CJ191" s="40">
        <v>0</v>
      </c>
      <c r="CK191" s="40">
        <v>0</v>
      </c>
      <c r="CL191" s="40">
        <v>0</v>
      </c>
      <c r="CM191" s="40">
        <v>0</v>
      </c>
      <c r="CN191" s="40">
        <v>0</v>
      </c>
      <c r="CO191" s="40">
        <v>0</v>
      </c>
      <c r="CP191" s="35">
        <v>1.1120000000000001</v>
      </c>
      <c r="CQ191" s="40">
        <v>0</v>
      </c>
      <c r="CR191" s="40">
        <v>0</v>
      </c>
      <c r="CS191" s="40">
        <v>0</v>
      </c>
      <c r="CT191" s="40">
        <v>0</v>
      </c>
      <c r="CU191" s="40">
        <v>0</v>
      </c>
      <c r="CV191" s="34">
        <f t="shared" si="159"/>
        <v>0</v>
      </c>
      <c r="CW191" s="34">
        <f t="shared" si="161"/>
        <v>0</v>
      </c>
      <c r="CX191" s="34">
        <f t="shared" si="162"/>
        <v>1.1619999999999999</v>
      </c>
      <c r="CY191" s="34">
        <f t="shared" si="163"/>
        <v>0</v>
      </c>
      <c r="CZ191" s="34">
        <f t="shared" si="164"/>
        <v>0</v>
      </c>
      <c r="DA191" s="34">
        <f t="shared" si="165"/>
        <v>0</v>
      </c>
      <c r="DB191" s="34">
        <f t="shared" si="166"/>
        <v>0</v>
      </c>
      <c r="DC191" s="34">
        <f t="shared" si="167"/>
        <v>0</v>
      </c>
      <c r="DD191" s="34">
        <f t="shared" si="160"/>
        <v>0</v>
      </c>
      <c r="DE191" s="34">
        <f t="shared" si="168"/>
        <v>0</v>
      </c>
      <c r="DF191" s="34">
        <f t="shared" si="169"/>
        <v>1.1120000000000001</v>
      </c>
      <c r="DG191" s="34">
        <f t="shared" si="170"/>
        <v>0</v>
      </c>
      <c r="DH191" s="34">
        <f t="shared" si="171"/>
        <v>0</v>
      </c>
      <c r="DI191" s="34">
        <f t="shared" si="172"/>
        <v>0</v>
      </c>
      <c r="DJ191" s="34">
        <f t="shared" si="173"/>
        <v>0</v>
      </c>
      <c r="DK191" s="34">
        <f t="shared" si="174"/>
        <v>0</v>
      </c>
      <c r="DL191" s="38"/>
    </row>
    <row r="192" spans="1:116" ht="31.5" x14ac:dyDescent="0.25">
      <c r="A192" s="31" t="s">
        <v>482</v>
      </c>
      <c r="B192" s="32" t="s">
        <v>483</v>
      </c>
      <c r="C192" s="33" t="s">
        <v>235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40">
        <v>0</v>
      </c>
      <c r="S192" s="40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0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0</v>
      </c>
      <c r="AP192" s="40">
        <v>0</v>
      </c>
      <c r="AQ192" s="40">
        <v>0</v>
      </c>
      <c r="AR192" s="40">
        <v>0</v>
      </c>
      <c r="AS192" s="40">
        <v>0</v>
      </c>
      <c r="AT192" s="40">
        <v>0</v>
      </c>
      <c r="AU192" s="40">
        <v>0</v>
      </c>
      <c r="AV192" s="40">
        <v>0</v>
      </c>
      <c r="AW192" s="40">
        <v>0</v>
      </c>
      <c r="AX192" s="40">
        <v>0</v>
      </c>
      <c r="AY192" s="40">
        <v>0</v>
      </c>
      <c r="AZ192" s="40">
        <v>0</v>
      </c>
      <c r="BA192" s="40">
        <v>0</v>
      </c>
      <c r="BB192" s="40">
        <v>0</v>
      </c>
      <c r="BC192" s="40">
        <v>0</v>
      </c>
      <c r="BD192" s="40">
        <v>0</v>
      </c>
      <c r="BE192" s="40">
        <v>0</v>
      </c>
      <c r="BF192" s="40">
        <v>0</v>
      </c>
      <c r="BG192" s="40">
        <v>0</v>
      </c>
      <c r="BH192" s="40">
        <v>0</v>
      </c>
      <c r="BI192" s="40">
        <v>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0</v>
      </c>
      <c r="BQ192" s="42">
        <v>0</v>
      </c>
      <c r="BR192" s="40">
        <v>0</v>
      </c>
      <c r="BS192" s="42">
        <v>0</v>
      </c>
      <c r="BT192" s="42">
        <v>0</v>
      </c>
      <c r="BU192" s="42">
        <v>0</v>
      </c>
      <c r="BV192" s="40">
        <v>0</v>
      </c>
      <c r="BW192" s="40">
        <v>0</v>
      </c>
      <c r="BX192" s="40">
        <v>0</v>
      </c>
      <c r="BY192" s="42">
        <v>0</v>
      </c>
      <c r="BZ192" s="40">
        <v>0</v>
      </c>
      <c r="CA192" s="42">
        <v>0</v>
      </c>
      <c r="CB192" s="42">
        <v>0</v>
      </c>
      <c r="CC192" s="42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  <c r="CL192" s="40">
        <v>0</v>
      </c>
      <c r="CM192" s="40">
        <v>0</v>
      </c>
      <c r="CN192" s="40">
        <v>0</v>
      </c>
      <c r="CO192" s="40">
        <v>0</v>
      </c>
      <c r="CP192" s="40">
        <v>0</v>
      </c>
      <c r="CQ192" s="40">
        <v>0</v>
      </c>
      <c r="CR192" s="40">
        <v>0</v>
      </c>
      <c r="CS192" s="40">
        <v>0</v>
      </c>
      <c r="CT192" s="40">
        <v>0</v>
      </c>
      <c r="CU192" s="40">
        <v>0</v>
      </c>
      <c r="CV192" s="34">
        <f t="shared" si="159"/>
        <v>0</v>
      </c>
      <c r="CW192" s="34">
        <f t="shared" si="161"/>
        <v>0</v>
      </c>
      <c r="CX192" s="34">
        <f t="shared" si="162"/>
        <v>0</v>
      </c>
      <c r="CY192" s="34">
        <f t="shared" si="163"/>
        <v>0</v>
      </c>
      <c r="CZ192" s="34">
        <f t="shared" si="164"/>
        <v>0</v>
      </c>
      <c r="DA192" s="34">
        <f t="shared" si="165"/>
        <v>0</v>
      </c>
      <c r="DB192" s="34">
        <f t="shared" si="166"/>
        <v>0</v>
      </c>
      <c r="DC192" s="34">
        <f t="shared" si="167"/>
        <v>0</v>
      </c>
      <c r="DD192" s="34">
        <f t="shared" si="160"/>
        <v>0</v>
      </c>
      <c r="DE192" s="34">
        <f t="shared" si="168"/>
        <v>0</v>
      </c>
      <c r="DF192" s="34">
        <f t="shared" si="169"/>
        <v>0</v>
      </c>
      <c r="DG192" s="34">
        <f t="shared" si="170"/>
        <v>0</v>
      </c>
      <c r="DH192" s="34">
        <f t="shared" si="171"/>
        <v>0</v>
      </c>
      <c r="DI192" s="34">
        <f t="shared" si="172"/>
        <v>0</v>
      </c>
      <c r="DJ192" s="34">
        <f t="shared" si="173"/>
        <v>0</v>
      </c>
      <c r="DK192" s="34">
        <f t="shared" si="174"/>
        <v>0</v>
      </c>
      <c r="DL192" s="38"/>
    </row>
    <row r="193" spans="1:116" ht="31.5" x14ac:dyDescent="0.25">
      <c r="A193" s="31" t="s">
        <v>484</v>
      </c>
      <c r="B193" s="32" t="s">
        <v>485</v>
      </c>
      <c r="C193" s="33" t="s">
        <v>235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f>SUM(L194,L220,L223,L224,L225,L236,L237,L238,)</f>
        <v>0</v>
      </c>
      <c r="M193" s="40">
        <f t="shared" ref="M193" si="175">SUM(M194,M220,M223,M224,M225,M236,M237,M238,)</f>
        <v>0</v>
      </c>
      <c r="N193" s="40">
        <f t="shared" ref="N193" si="176">SUM(N194,N220,N223,N224,N225,N236,N237,N238,)</f>
        <v>0</v>
      </c>
      <c r="O193" s="40">
        <f t="shared" ref="O193" si="177">SUM(O194,O220,O223,O224,O225,O236,O237,O238,)</f>
        <v>0</v>
      </c>
      <c r="P193" s="40">
        <f t="shared" ref="P193" si="178">SUM(P194,P220,P223,P224,P225,P236,P237,P238,)</f>
        <v>0</v>
      </c>
      <c r="Q193" s="40">
        <f t="shared" ref="Q193" si="179">SUM(Q194,Q220,Q223,Q224,Q225,Q236,Q237,Q238,)</f>
        <v>0</v>
      </c>
      <c r="R193" s="40">
        <f t="shared" ref="R193" si="180">SUM(R194,R220,R223,R224,R225,R236,R237,R238,)</f>
        <v>1865</v>
      </c>
      <c r="S193" s="40">
        <f t="shared" ref="S193" si="181">SUM(S194,S220,S223,S224,S225,S236,S237,S238,)</f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1">
        <v>605</v>
      </c>
      <c r="AA193" s="40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1">
        <v>605</v>
      </c>
      <c r="AI193" s="42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>
        <v>1</v>
      </c>
      <c r="AQ193" s="40">
        <v>0</v>
      </c>
      <c r="AR193" s="40">
        <v>0</v>
      </c>
      <c r="AS193" s="40">
        <v>0</v>
      </c>
      <c r="AT193" s="40">
        <v>0</v>
      </c>
      <c r="AU193" s="40">
        <v>0</v>
      </c>
      <c r="AV193" s="40">
        <v>0</v>
      </c>
      <c r="AW193" s="40">
        <v>0</v>
      </c>
      <c r="AX193" s="42">
        <v>521</v>
      </c>
      <c r="AY193" s="40">
        <v>0</v>
      </c>
      <c r="AZ193" s="40">
        <v>0</v>
      </c>
      <c r="BA193" s="40">
        <v>0</v>
      </c>
      <c r="BB193" s="40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40">
        <v>0</v>
      </c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6">
        <v>0</v>
      </c>
      <c r="BO193" s="40">
        <v>0</v>
      </c>
      <c r="BP193" s="34">
        <v>0</v>
      </c>
      <c r="BQ193" s="42">
        <v>0</v>
      </c>
      <c r="BR193" s="34">
        <v>0</v>
      </c>
      <c r="BS193" s="42">
        <v>0</v>
      </c>
      <c r="BT193" s="42">
        <v>0</v>
      </c>
      <c r="BU193" s="42">
        <v>0</v>
      </c>
      <c r="BV193" s="37">
        <v>1678</v>
      </c>
      <c r="BW193" s="34">
        <v>0</v>
      </c>
      <c r="BX193" s="34">
        <f>SUM(BX194,BX220,BX223,BX224,BX225,BX236,BX237,BX238,)</f>
        <v>0</v>
      </c>
      <c r="BY193" s="34">
        <f t="shared" ref="BY193:CE193" si="182">SUM(BY194,BY220,BY223,BY224,BY225,BY236,BY237,BY238,)</f>
        <v>0</v>
      </c>
      <c r="BZ193" s="34">
        <f t="shared" si="182"/>
        <v>0</v>
      </c>
      <c r="CA193" s="34">
        <f t="shared" si="182"/>
        <v>0</v>
      </c>
      <c r="CB193" s="34">
        <f t="shared" si="182"/>
        <v>0</v>
      </c>
      <c r="CC193" s="34">
        <f t="shared" si="182"/>
        <v>0</v>
      </c>
      <c r="CD193" s="34">
        <f t="shared" si="182"/>
        <v>1866</v>
      </c>
      <c r="CE193" s="34">
        <f t="shared" si="182"/>
        <v>0</v>
      </c>
      <c r="CF193" s="40">
        <f>SUM(CF194,CF220,CF223,CF224,CF225,CF236,CF237,CF238,)</f>
        <v>0</v>
      </c>
      <c r="CG193" s="40">
        <f t="shared" ref="CG193:CM193" si="183">SUM(CG194,CG220,CG223,CG224,CG225,CG236,CG237,CG238,)</f>
        <v>0</v>
      </c>
      <c r="CH193" s="40">
        <f t="shared" si="183"/>
        <v>0</v>
      </c>
      <c r="CI193" s="40">
        <f t="shared" si="183"/>
        <v>0</v>
      </c>
      <c r="CJ193" s="40">
        <f t="shared" si="183"/>
        <v>0</v>
      </c>
      <c r="CK193" s="40">
        <f t="shared" si="183"/>
        <v>0</v>
      </c>
      <c r="CL193" s="46">
        <f t="shared" si="183"/>
        <v>1865</v>
      </c>
      <c r="CM193" s="40">
        <f t="shared" si="183"/>
        <v>0</v>
      </c>
      <c r="CN193" s="40">
        <f>SUM(CN194,CN220,CN223,CN224,CN225,CN236,CN237,CN238,)</f>
        <v>0</v>
      </c>
      <c r="CO193" s="40">
        <f t="shared" ref="CO193:CU193" si="184">SUM(CO194,CO220,CO223,CO224,CO225,CO236,CO237,CO238,)</f>
        <v>0</v>
      </c>
      <c r="CP193" s="40">
        <f t="shared" si="184"/>
        <v>0</v>
      </c>
      <c r="CQ193" s="40">
        <f t="shared" si="184"/>
        <v>0</v>
      </c>
      <c r="CR193" s="40">
        <f t="shared" si="184"/>
        <v>0</v>
      </c>
      <c r="CS193" s="40">
        <f t="shared" si="184"/>
        <v>0</v>
      </c>
      <c r="CT193" s="46">
        <f t="shared" si="184"/>
        <v>2283</v>
      </c>
      <c r="CU193" s="40">
        <f t="shared" si="184"/>
        <v>0</v>
      </c>
      <c r="CV193" s="34">
        <f t="shared" si="159"/>
        <v>0</v>
      </c>
      <c r="CW193" s="34">
        <f t="shared" si="161"/>
        <v>0</v>
      </c>
      <c r="CX193" s="34">
        <f t="shared" si="162"/>
        <v>0</v>
      </c>
      <c r="CY193" s="34">
        <f t="shared" si="163"/>
        <v>0</v>
      </c>
      <c r="CZ193" s="34">
        <f t="shared" si="164"/>
        <v>0</v>
      </c>
      <c r="DA193" s="34">
        <f t="shared" si="165"/>
        <v>0</v>
      </c>
      <c r="DB193" s="34">
        <f t="shared" si="166"/>
        <v>4149</v>
      </c>
      <c r="DC193" s="34">
        <f t="shared" si="167"/>
        <v>0</v>
      </c>
      <c r="DD193" s="34">
        <f t="shared" si="160"/>
        <v>0</v>
      </c>
      <c r="DE193" s="34">
        <f t="shared" si="168"/>
        <v>0</v>
      </c>
      <c r="DF193" s="34">
        <f t="shared" si="169"/>
        <v>0</v>
      </c>
      <c r="DG193" s="34">
        <f t="shared" si="170"/>
        <v>0</v>
      </c>
      <c r="DH193" s="34">
        <f t="shared" si="171"/>
        <v>0</v>
      </c>
      <c r="DI193" s="34">
        <f t="shared" si="172"/>
        <v>0</v>
      </c>
      <c r="DJ193" s="34">
        <f t="shared" si="173"/>
        <v>5275</v>
      </c>
      <c r="DK193" s="34">
        <f t="shared" si="174"/>
        <v>0</v>
      </c>
      <c r="DL193" s="38"/>
    </row>
    <row r="194" spans="1:116" ht="31.5" x14ac:dyDescent="0.25">
      <c r="A194" s="31" t="s">
        <v>486</v>
      </c>
      <c r="B194" s="32" t="s">
        <v>487</v>
      </c>
      <c r="C194" s="33" t="s">
        <v>235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f>SUM(L195:L219)</f>
        <v>0</v>
      </c>
      <c r="M194" s="34">
        <f t="shared" ref="M194" si="185">SUM(M195:M219)</f>
        <v>0</v>
      </c>
      <c r="N194" s="34">
        <f t="shared" ref="N194" si="186">SUM(N195:N219)</f>
        <v>0</v>
      </c>
      <c r="O194" s="34">
        <f t="shared" ref="O194" si="187">SUM(O195:O219)</f>
        <v>0</v>
      </c>
      <c r="P194" s="34">
        <f t="shared" ref="P194" si="188">SUM(P195:P219)</f>
        <v>0</v>
      </c>
      <c r="Q194" s="34">
        <f t="shared" ref="Q194" si="189">SUM(Q195:Q219)</f>
        <v>0</v>
      </c>
      <c r="R194" s="34">
        <f t="shared" ref="R194" si="190">SUM(R195:R219)</f>
        <v>1864</v>
      </c>
      <c r="S194" s="34">
        <f t="shared" ref="S194" si="191">SUM(S195:S219)</f>
        <v>0</v>
      </c>
      <c r="T194" s="34">
        <v>0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4">
        <v>605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34">
        <v>605</v>
      </c>
      <c r="AI194" s="34">
        <v>0</v>
      </c>
      <c r="AJ194" s="34">
        <v>0</v>
      </c>
      <c r="AK194" s="34">
        <v>0</v>
      </c>
      <c r="AL194" s="34">
        <v>0</v>
      </c>
      <c r="AM194" s="34">
        <v>0</v>
      </c>
      <c r="AN194" s="34">
        <v>0</v>
      </c>
      <c r="AO194" s="34">
        <v>0</v>
      </c>
      <c r="AP194" s="34">
        <v>0</v>
      </c>
      <c r="AQ194" s="34">
        <v>0</v>
      </c>
      <c r="AR194" s="34">
        <v>0</v>
      </c>
      <c r="AS194" s="34">
        <v>0</v>
      </c>
      <c r="AT194" s="34">
        <v>0</v>
      </c>
      <c r="AU194" s="34">
        <v>0</v>
      </c>
      <c r="AV194" s="34">
        <v>0</v>
      </c>
      <c r="AW194" s="34">
        <v>0</v>
      </c>
      <c r="AX194" s="34">
        <v>520</v>
      </c>
      <c r="AY194" s="34">
        <v>0</v>
      </c>
      <c r="AZ194" s="34">
        <v>0</v>
      </c>
      <c r="BA194" s="34">
        <v>0</v>
      </c>
      <c r="BB194" s="34">
        <v>0</v>
      </c>
      <c r="BC194" s="34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>
        <v>0</v>
      </c>
      <c r="BN194" s="34">
        <v>0</v>
      </c>
      <c r="BO194" s="34">
        <v>0</v>
      </c>
      <c r="BP194" s="34">
        <v>0</v>
      </c>
      <c r="BQ194" s="34">
        <v>0</v>
      </c>
      <c r="BR194" s="34">
        <v>0</v>
      </c>
      <c r="BS194" s="34">
        <v>0</v>
      </c>
      <c r="BT194" s="34">
        <v>0</v>
      </c>
      <c r="BU194" s="34">
        <v>0</v>
      </c>
      <c r="BV194" s="36">
        <v>1678</v>
      </c>
      <c r="BW194" s="34">
        <v>0</v>
      </c>
      <c r="BX194" s="34">
        <f>SUM(BX195:BX206)</f>
        <v>0</v>
      </c>
      <c r="BY194" s="34">
        <f t="shared" ref="BY194:CD194" si="192">SUM(BY195:BY206)</f>
        <v>0</v>
      </c>
      <c r="BZ194" s="34">
        <f t="shared" si="192"/>
        <v>0</v>
      </c>
      <c r="CA194" s="34">
        <f t="shared" si="192"/>
        <v>0</v>
      </c>
      <c r="CB194" s="34">
        <f t="shared" si="192"/>
        <v>0</v>
      </c>
      <c r="CC194" s="34">
        <f t="shared" si="192"/>
        <v>0</v>
      </c>
      <c r="CD194" s="34">
        <f t="shared" si="192"/>
        <v>1866</v>
      </c>
      <c r="CE194" s="34">
        <f>SUM(CE195:CE206)</f>
        <v>0</v>
      </c>
      <c r="CF194" s="34">
        <f>SUM(CF195:CF219)</f>
        <v>0</v>
      </c>
      <c r="CG194" s="34">
        <f t="shared" ref="CG194:CM194" si="193">SUM(CG195:CG219)</f>
        <v>0</v>
      </c>
      <c r="CH194" s="34">
        <f t="shared" si="193"/>
        <v>0</v>
      </c>
      <c r="CI194" s="34">
        <f t="shared" si="193"/>
        <v>0</v>
      </c>
      <c r="CJ194" s="34">
        <f t="shared" si="193"/>
        <v>0</v>
      </c>
      <c r="CK194" s="34">
        <f t="shared" si="193"/>
        <v>0</v>
      </c>
      <c r="CL194" s="36">
        <f t="shared" si="193"/>
        <v>1864</v>
      </c>
      <c r="CM194" s="34">
        <f t="shared" si="193"/>
        <v>0</v>
      </c>
      <c r="CN194" s="34">
        <f>SUM(CN195:CN219)</f>
        <v>0</v>
      </c>
      <c r="CO194" s="34">
        <f t="shared" ref="CO194:CU194" si="194">SUM(CO195:CO219)</f>
        <v>0</v>
      </c>
      <c r="CP194" s="34">
        <f t="shared" si="194"/>
        <v>0</v>
      </c>
      <c r="CQ194" s="34">
        <f t="shared" si="194"/>
        <v>0</v>
      </c>
      <c r="CR194" s="34">
        <f t="shared" si="194"/>
        <v>0</v>
      </c>
      <c r="CS194" s="34">
        <f t="shared" si="194"/>
        <v>0</v>
      </c>
      <c r="CT194" s="36">
        <f t="shared" si="194"/>
        <v>2282</v>
      </c>
      <c r="CU194" s="34">
        <f t="shared" si="194"/>
        <v>0</v>
      </c>
      <c r="CV194" s="34">
        <f t="shared" si="159"/>
        <v>0</v>
      </c>
      <c r="CW194" s="34">
        <f t="shared" si="161"/>
        <v>0</v>
      </c>
      <c r="CX194" s="34">
        <f t="shared" si="162"/>
        <v>0</v>
      </c>
      <c r="CY194" s="34">
        <f t="shared" si="163"/>
        <v>0</v>
      </c>
      <c r="CZ194" s="34">
        <f t="shared" si="164"/>
        <v>0</v>
      </c>
      <c r="DA194" s="34">
        <f t="shared" si="165"/>
        <v>0</v>
      </c>
      <c r="DB194" s="34">
        <f t="shared" si="166"/>
        <v>4147</v>
      </c>
      <c r="DC194" s="34">
        <f t="shared" si="167"/>
        <v>0</v>
      </c>
      <c r="DD194" s="34">
        <f t="shared" si="160"/>
        <v>0</v>
      </c>
      <c r="DE194" s="34">
        <f t="shared" si="168"/>
        <v>0</v>
      </c>
      <c r="DF194" s="34">
        <f t="shared" si="169"/>
        <v>0</v>
      </c>
      <c r="DG194" s="34">
        <f t="shared" si="170"/>
        <v>0</v>
      </c>
      <c r="DH194" s="34">
        <f t="shared" si="171"/>
        <v>0</v>
      </c>
      <c r="DI194" s="34">
        <f t="shared" si="172"/>
        <v>0</v>
      </c>
      <c r="DJ194" s="34">
        <f t="shared" si="173"/>
        <v>5273</v>
      </c>
      <c r="DK194" s="34">
        <f t="shared" si="174"/>
        <v>0</v>
      </c>
      <c r="DL194" s="38"/>
    </row>
    <row r="195" spans="1:116" ht="47.25" x14ac:dyDescent="0.25">
      <c r="A195" s="31" t="s">
        <v>136</v>
      </c>
      <c r="B195" s="32" t="s">
        <v>488</v>
      </c>
      <c r="C195" s="33" t="s">
        <v>489</v>
      </c>
      <c r="D195" s="40">
        <v>0</v>
      </c>
      <c r="E195" s="40">
        <v>0</v>
      </c>
      <c r="F195" s="40"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40">
        <v>0</v>
      </c>
      <c r="S195" s="40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1">
        <v>605</v>
      </c>
      <c r="AA195" s="40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1">
        <v>605</v>
      </c>
      <c r="AI195" s="42">
        <v>0</v>
      </c>
      <c r="AJ195" s="40">
        <v>0</v>
      </c>
      <c r="AK195" s="40">
        <v>0</v>
      </c>
      <c r="AL195" s="40">
        <v>0</v>
      </c>
      <c r="AM195" s="40">
        <v>0</v>
      </c>
      <c r="AN195" s="40">
        <v>0</v>
      </c>
      <c r="AO195" s="40">
        <v>0</v>
      </c>
      <c r="AP195" s="40">
        <v>0</v>
      </c>
      <c r="AQ195" s="40">
        <v>0</v>
      </c>
      <c r="AR195" s="40">
        <v>0</v>
      </c>
      <c r="AS195" s="40">
        <v>0</v>
      </c>
      <c r="AT195" s="40">
        <v>0</v>
      </c>
      <c r="AU195" s="40">
        <v>0</v>
      </c>
      <c r="AV195" s="40">
        <v>0</v>
      </c>
      <c r="AW195" s="40">
        <v>0</v>
      </c>
      <c r="AX195" s="40">
        <v>0</v>
      </c>
      <c r="AY195" s="40">
        <v>0</v>
      </c>
      <c r="AZ195" s="40">
        <v>0</v>
      </c>
      <c r="BA195" s="40">
        <v>0</v>
      </c>
      <c r="BB195" s="40">
        <v>0</v>
      </c>
      <c r="BC195" s="40">
        <v>0</v>
      </c>
      <c r="BD195" s="40">
        <v>0</v>
      </c>
      <c r="BE195" s="40">
        <v>0</v>
      </c>
      <c r="BF195" s="40">
        <v>0</v>
      </c>
      <c r="BG195" s="40">
        <v>0</v>
      </c>
      <c r="BH195" s="40">
        <v>0</v>
      </c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2">
        <v>0</v>
      </c>
      <c r="BR195" s="40">
        <v>0</v>
      </c>
      <c r="BS195" s="42">
        <v>0</v>
      </c>
      <c r="BT195" s="42">
        <v>0</v>
      </c>
      <c r="BU195" s="42">
        <v>0</v>
      </c>
      <c r="BV195" s="40">
        <v>0</v>
      </c>
      <c r="BW195" s="40">
        <v>0</v>
      </c>
      <c r="BX195" s="40">
        <v>0</v>
      </c>
      <c r="BY195" s="42">
        <v>0</v>
      </c>
      <c r="BZ195" s="40">
        <v>0</v>
      </c>
      <c r="CA195" s="42">
        <v>0</v>
      </c>
      <c r="CB195" s="42">
        <v>0</v>
      </c>
      <c r="CC195" s="42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  <c r="CL195" s="40">
        <v>0</v>
      </c>
      <c r="CM195" s="40">
        <v>0</v>
      </c>
      <c r="CN195" s="40">
        <v>0</v>
      </c>
      <c r="CO195" s="40">
        <v>0</v>
      </c>
      <c r="CP195" s="40">
        <v>0</v>
      </c>
      <c r="CQ195" s="40">
        <v>0</v>
      </c>
      <c r="CR195" s="40">
        <v>0</v>
      </c>
      <c r="CS195" s="40">
        <v>0</v>
      </c>
      <c r="CT195" s="40">
        <v>0</v>
      </c>
      <c r="CU195" s="40">
        <v>0</v>
      </c>
      <c r="CV195" s="34">
        <f t="shared" si="159"/>
        <v>0</v>
      </c>
      <c r="CW195" s="34">
        <f t="shared" si="161"/>
        <v>0</v>
      </c>
      <c r="CX195" s="34">
        <f t="shared" si="162"/>
        <v>0</v>
      </c>
      <c r="CY195" s="34">
        <f t="shared" si="163"/>
        <v>0</v>
      </c>
      <c r="CZ195" s="34">
        <f t="shared" si="164"/>
        <v>0</v>
      </c>
      <c r="DA195" s="34">
        <f t="shared" si="165"/>
        <v>0</v>
      </c>
      <c r="DB195" s="34">
        <f t="shared" si="166"/>
        <v>605</v>
      </c>
      <c r="DC195" s="34">
        <f t="shared" si="167"/>
        <v>0</v>
      </c>
      <c r="DD195" s="34">
        <f t="shared" si="160"/>
        <v>0</v>
      </c>
      <c r="DE195" s="34">
        <f t="shared" si="168"/>
        <v>0</v>
      </c>
      <c r="DF195" s="34">
        <f t="shared" si="169"/>
        <v>0</v>
      </c>
      <c r="DG195" s="34">
        <f t="shared" si="170"/>
        <v>0</v>
      </c>
      <c r="DH195" s="34">
        <f t="shared" si="171"/>
        <v>0</v>
      </c>
      <c r="DI195" s="34">
        <f t="shared" si="172"/>
        <v>0</v>
      </c>
      <c r="DJ195" s="34">
        <f t="shared" si="173"/>
        <v>605</v>
      </c>
      <c r="DK195" s="34">
        <f t="shared" si="174"/>
        <v>0</v>
      </c>
      <c r="DL195" s="38"/>
    </row>
    <row r="196" spans="1:116" ht="47.25" x14ac:dyDescent="0.25">
      <c r="A196" s="31" t="s">
        <v>137</v>
      </c>
      <c r="B196" s="32" t="s">
        <v>490</v>
      </c>
      <c r="C196" s="33" t="s">
        <v>491</v>
      </c>
      <c r="D196" s="40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0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0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59">
        <v>520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2">
        <v>0</v>
      </c>
      <c r="BR196" s="40">
        <v>0</v>
      </c>
      <c r="BS196" s="42">
        <v>0</v>
      </c>
      <c r="BT196" s="42">
        <v>0</v>
      </c>
      <c r="BU196" s="42">
        <v>0</v>
      </c>
      <c r="BV196" s="40">
        <v>0</v>
      </c>
      <c r="BW196" s="40">
        <v>0</v>
      </c>
      <c r="BX196" s="40">
        <v>0</v>
      </c>
      <c r="BY196" s="42">
        <v>0</v>
      </c>
      <c r="BZ196" s="40">
        <v>0</v>
      </c>
      <c r="CA196" s="42">
        <v>0</v>
      </c>
      <c r="CB196" s="42">
        <v>0</v>
      </c>
      <c r="CC196" s="42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  <c r="CL196" s="40">
        <v>0</v>
      </c>
      <c r="CM196" s="40">
        <v>0</v>
      </c>
      <c r="CN196" s="40">
        <v>0</v>
      </c>
      <c r="CO196" s="40">
        <v>0</v>
      </c>
      <c r="CP196" s="40">
        <v>0</v>
      </c>
      <c r="CQ196" s="40">
        <v>0</v>
      </c>
      <c r="CR196" s="40">
        <v>0</v>
      </c>
      <c r="CS196" s="40">
        <v>0</v>
      </c>
      <c r="CT196" s="40">
        <v>0</v>
      </c>
      <c r="CU196" s="40">
        <v>0</v>
      </c>
      <c r="CV196" s="34">
        <f t="shared" si="159"/>
        <v>0</v>
      </c>
      <c r="CW196" s="34">
        <f t="shared" si="161"/>
        <v>0</v>
      </c>
      <c r="CX196" s="34">
        <f t="shared" si="162"/>
        <v>0</v>
      </c>
      <c r="CY196" s="34">
        <f t="shared" si="163"/>
        <v>0</v>
      </c>
      <c r="CZ196" s="34">
        <f t="shared" si="164"/>
        <v>0</v>
      </c>
      <c r="DA196" s="34">
        <f t="shared" si="165"/>
        <v>0</v>
      </c>
      <c r="DB196" s="34">
        <f t="shared" si="166"/>
        <v>0</v>
      </c>
      <c r="DC196" s="34">
        <f t="shared" si="167"/>
        <v>0</v>
      </c>
      <c r="DD196" s="34">
        <f t="shared" si="160"/>
        <v>0</v>
      </c>
      <c r="DE196" s="34">
        <f t="shared" si="168"/>
        <v>0</v>
      </c>
      <c r="DF196" s="34">
        <f t="shared" si="169"/>
        <v>0</v>
      </c>
      <c r="DG196" s="34">
        <f t="shared" si="170"/>
        <v>0</v>
      </c>
      <c r="DH196" s="34">
        <f t="shared" si="171"/>
        <v>0</v>
      </c>
      <c r="DI196" s="34">
        <f t="shared" si="172"/>
        <v>0</v>
      </c>
      <c r="DJ196" s="34">
        <f t="shared" si="173"/>
        <v>520</v>
      </c>
      <c r="DK196" s="34">
        <f t="shared" si="174"/>
        <v>0</v>
      </c>
      <c r="DL196" s="38"/>
    </row>
    <row r="197" spans="1:116" ht="47.25" x14ac:dyDescent="0.25">
      <c r="A197" s="31" t="s">
        <v>138</v>
      </c>
      <c r="B197" s="48" t="s">
        <v>492</v>
      </c>
      <c r="C197" s="49" t="s">
        <v>493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41">
        <v>0</v>
      </c>
      <c r="BA197" s="41">
        <v>0</v>
      </c>
      <c r="BB197" s="41">
        <v>0</v>
      </c>
      <c r="BC197" s="41">
        <v>0</v>
      </c>
      <c r="BD197" s="41">
        <v>0</v>
      </c>
      <c r="BE197" s="41">
        <v>0</v>
      </c>
      <c r="BF197" s="41">
        <v>0</v>
      </c>
      <c r="BG197" s="41">
        <v>0</v>
      </c>
      <c r="BH197" s="41">
        <v>0</v>
      </c>
      <c r="BI197" s="41">
        <v>0</v>
      </c>
      <c r="BJ197" s="41">
        <v>0</v>
      </c>
      <c r="BK197" s="41">
        <v>0</v>
      </c>
      <c r="BL197" s="41">
        <v>0</v>
      </c>
      <c r="BM197" s="41">
        <v>0</v>
      </c>
      <c r="BN197" s="41">
        <v>0</v>
      </c>
      <c r="BO197" s="41">
        <v>0</v>
      </c>
      <c r="BP197" s="41">
        <v>0</v>
      </c>
      <c r="BQ197" s="41">
        <v>0</v>
      </c>
      <c r="BR197" s="41">
        <v>0</v>
      </c>
      <c r="BS197" s="41">
        <v>0</v>
      </c>
      <c r="BT197" s="41">
        <v>0</v>
      </c>
      <c r="BU197" s="41">
        <v>0</v>
      </c>
      <c r="BV197" s="60">
        <v>366</v>
      </c>
      <c r="BW197" s="41">
        <v>0</v>
      </c>
      <c r="BX197" s="41">
        <v>0</v>
      </c>
      <c r="BY197" s="41">
        <v>0</v>
      </c>
      <c r="BZ197" s="41">
        <v>0</v>
      </c>
      <c r="CA197" s="41">
        <v>0</v>
      </c>
      <c r="CB197" s="41">
        <v>0</v>
      </c>
      <c r="CC197" s="41">
        <v>0</v>
      </c>
      <c r="CD197" s="46">
        <v>441</v>
      </c>
      <c r="CE197" s="41">
        <v>0</v>
      </c>
      <c r="CF197" s="41">
        <v>0</v>
      </c>
      <c r="CG197" s="41">
        <v>0</v>
      </c>
      <c r="CH197" s="41">
        <v>0</v>
      </c>
      <c r="CI197" s="41">
        <v>0</v>
      </c>
      <c r="CJ197" s="41">
        <v>0</v>
      </c>
      <c r="CK197" s="41">
        <v>0</v>
      </c>
      <c r="CL197" s="41">
        <v>0</v>
      </c>
      <c r="CM197" s="41">
        <v>0</v>
      </c>
      <c r="CN197" s="41">
        <v>0</v>
      </c>
      <c r="CO197" s="41">
        <v>0</v>
      </c>
      <c r="CP197" s="41">
        <v>0</v>
      </c>
      <c r="CQ197" s="41">
        <v>0</v>
      </c>
      <c r="CR197" s="41">
        <v>0</v>
      </c>
      <c r="CS197" s="41">
        <v>0</v>
      </c>
      <c r="CT197" s="41">
        <v>0</v>
      </c>
      <c r="CU197" s="41">
        <v>0</v>
      </c>
      <c r="CV197" s="34">
        <f t="shared" si="159"/>
        <v>0</v>
      </c>
      <c r="CW197" s="34">
        <f t="shared" si="161"/>
        <v>0</v>
      </c>
      <c r="CX197" s="34">
        <f t="shared" si="162"/>
        <v>0</v>
      </c>
      <c r="CY197" s="34">
        <f t="shared" si="163"/>
        <v>0</v>
      </c>
      <c r="CZ197" s="34">
        <f t="shared" si="164"/>
        <v>0</v>
      </c>
      <c r="DA197" s="34">
        <f t="shared" si="165"/>
        <v>0</v>
      </c>
      <c r="DB197" s="34">
        <f t="shared" si="166"/>
        <v>366</v>
      </c>
      <c r="DC197" s="34">
        <f t="shared" si="167"/>
        <v>0</v>
      </c>
      <c r="DD197" s="34">
        <f t="shared" si="160"/>
        <v>0</v>
      </c>
      <c r="DE197" s="34">
        <f t="shared" si="168"/>
        <v>0</v>
      </c>
      <c r="DF197" s="34">
        <f t="shared" si="169"/>
        <v>0</v>
      </c>
      <c r="DG197" s="34">
        <f t="shared" si="170"/>
        <v>0</v>
      </c>
      <c r="DH197" s="34">
        <f t="shared" si="171"/>
        <v>0</v>
      </c>
      <c r="DI197" s="34">
        <f t="shared" si="172"/>
        <v>0</v>
      </c>
      <c r="DJ197" s="34">
        <f t="shared" si="173"/>
        <v>441</v>
      </c>
      <c r="DK197" s="34">
        <f t="shared" si="174"/>
        <v>0</v>
      </c>
      <c r="DL197" s="38"/>
    </row>
    <row r="198" spans="1:116" ht="47.25" x14ac:dyDescent="0.25">
      <c r="A198" s="31" t="s">
        <v>139</v>
      </c>
      <c r="B198" s="48" t="s">
        <v>494</v>
      </c>
      <c r="C198" s="49" t="s">
        <v>495</v>
      </c>
      <c r="D198" s="41">
        <v>0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>
        <v>0</v>
      </c>
      <c r="AZ198" s="41">
        <v>0</v>
      </c>
      <c r="BA198" s="41">
        <v>0</v>
      </c>
      <c r="BB198" s="41">
        <v>0</v>
      </c>
      <c r="BC198" s="41">
        <v>0</v>
      </c>
      <c r="BD198" s="41">
        <v>0</v>
      </c>
      <c r="BE198" s="41">
        <v>0</v>
      </c>
      <c r="BF198" s="41">
        <v>0</v>
      </c>
      <c r="BG198" s="41">
        <v>0</v>
      </c>
      <c r="BH198" s="41">
        <v>0</v>
      </c>
      <c r="BI198" s="41">
        <v>0</v>
      </c>
      <c r="BJ198" s="41">
        <v>0</v>
      </c>
      <c r="BK198" s="41">
        <v>0</v>
      </c>
      <c r="BL198" s="41">
        <v>0</v>
      </c>
      <c r="BM198" s="41">
        <v>0</v>
      </c>
      <c r="BN198" s="41">
        <v>0</v>
      </c>
      <c r="BO198" s="41">
        <v>0</v>
      </c>
      <c r="BP198" s="41">
        <v>0</v>
      </c>
      <c r="BQ198" s="41">
        <v>0</v>
      </c>
      <c r="BR198" s="41">
        <v>0</v>
      </c>
      <c r="BS198" s="41">
        <v>0</v>
      </c>
      <c r="BT198" s="41">
        <v>0</v>
      </c>
      <c r="BU198" s="41">
        <v>0</v>
      </c>
      <c r="BV198" s="60">
        <v>310</v>
      </c>
      <c r="BW198" s="41">
        <v>0</v>
      </c>
      <c r="BX198" s="41">
        <v>0</v>
      </c>
      <c r="BY198" s="41">
        <v>0</v>
      </c>
      <c r="BZ198" s="41">
        <v>0</v>
      </c>
      <c r="CA198" s="41">
        <v>0</v>
      </c>
      <c r="CB198" s="41">
        <v>0</v>
      </c>
      <c r="CC198" s="41">
        <v>0</v>
      </c>
      <c r="CD198" s="46">
        <v>310</v>
      </c>
      <c r="CE198" s="41">
        <v>0</v>
      </c>
      <c r="CF198" s="41">
        <v>0</v>
      </c>
      <c r="CG198" s="41">
        <v>0</v>
      </c>
      <c r="CH198" s="41">
        <v>0</v>
      </c>
      <c r="CI198" s="41">
        <v>0</v>
      </c>
      <c r="CJ198" s="41">
        <v>0</v>
      </c>
      <c r="CK198" s="41">
        <v>0</v>
      </c>
      <c r="CL198" s="41">
        <v>0</v>
      </c>
      <c r="CM198" s="41">
        <v>0</v>
      </c>
      <c r="CN198" s="41">
        <v>0</v>
      </c>
      <c r="CO198" s="41">
        <v>0</v>
      </c>
      <c r="CP198" s="41">
        <v>0</v>
      </c>
      <c r="CQ198" s="41">
        <v>0</v>
      </c>
      <c r="CR198" s="41">
        <v>0</v>
      </c>
      <c r="CS198" s="41">
        <v>0</v>
      </c>
      <c r="CT198" s="41">
        <v>0</v>
      </c>
      <c r="CU198" s="41">
        <v>0</v>
      </c>
      <c r="CV198" s="34">
        <f t="shared" si="159"/>
        <v>0</v>
      </c>
      <c r="CW198" s="34">
        <f t="shared" si="161"/>
        <v>0</v>
      </c>
      <c r="CX198" s="34">
        <f t="shared" si="162"/>
        <v>0</v>
      </c>
      <c r="CY198" s="34">
        <f t="shared" si="163"/>
        <v>0</v>
      </c>
      <c r="CZ198" s="34">
        <f t="shared" si="164"/>
        <v>0</v>
      </c>
      <c r="DA198" s="34">
        <f t="shared" si="165"/>
        <v>0</v>
      </c>
      <c r="DB198" s="34">
        <f t="shared" si="166"/>
        <v>310</v>
      </c>
      <c r="DC198" s="34">
        <f t="shared" si="167"/>
        <v>0</v>
      </c>
      <c r="DD198" s="34">
        <f t="shared" si="160"/>
        <v>0</v>
      </c>
      <c r="DE198" s="34">
        <f t="shared" si="168"/>
        <v>0</v>
      </c>
      <c r="DF198" s="34">
        <f t="shared" si="169"/>
        <v>0</v>
      </c>
      <c r="DG198" s="34">
        <f t="shared" si="170"/>
        <v>0</v>
      </c>
      <c r="DH198" s="34">
        <f t="shared" si="171"/>
        <v>0</v>
      </c>
      <c r="DI198" s="34">
        <f t="shared" si="172"/>
        <v>0</v>
      </c>
      <c r="DJ198" s="34">
        <f t="shared" si="173"/>
        <v>310</v>
      </c>
      <c r="DK198" s="34">
        <f t="shared" si="174"/>
        <v>0</v>
      </c>
      <c r="DL198" s="38"/>
    </row>
    <row r="199" spans="1:116" ht="47.25" x14ac:dyDescent="0.25">
      <c r="A199" s="31" t="s">
        <v>140</v>
      </c>
      <c r="B199" s="48" t="s">
        <v>496</v>
      </c>
      <c r="C199" s="49" t="s">
        <v>497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>
        <v>0</v>
      </c>
      <c r="AZ199" s="41">
        <v>0</v>
      </c>
      <c r="BA199" s="41">
        <v>0</v>
      </c>
      <c r="BB199" s="41">
        <v>0</v>
      </c>
      <c r="BC199" s="41">
        <v>0</v>
      </c>
      <c r="BD199" s="41">
        <v>0</v>
      </c>
      <c r="BE199" s="41">
        <v>0</v>
      </c>
      <c r="BF199" s="41">
        <v>0</v>
      </c>
      <c r="BG199" s="41">
        <v>0</v>
      </c>
      <c r="BH199" s="41">
        <v>0</v>
      </c>
      <c r="BI199" s="41">
        <v>0</v>
      </c>
      <c r="BJ199" s="41">
        <v>0</v>
      </c>
      <c r="BK199" s="41">
        <v>0</v>
      </c>
      <c r="BL199" s="41">
        <v>0</v>
      </c>
      <c r="BM199" s="41">
        <v>0</v>
      </c>
      <c r="BN199" s="41">
        <v>0</v>
      </c>
      <c r="BO199" s="41">
        <v>0</v>
      </c>
      <c r="BP199" s="41">
        <v>0</v>
      </c>
      <c r="BQ199" s="41">
        <v>0</v>
      </c>
      <c r="BR199" s="41">
        <v>0</v>
      </c>
      <c r="BS199" s="41">
        <v>0</v>
      </c>
      <c r="BT199" s="41">
        <v>0</v>
      </c>
      <c r="BU199" s="41">
        <v>0</v>
      </c>
      <c r="BV199" s="60">
        <v>115</v>
      </c>
      <c r="BW199" s="41">
        <v>0</v>
      </c>
      <c r="BX199" s="41">
        <v>0</v>
      </c>
      <c r="BY199" s="41">
        <v>0</v>
      </c>
      <c r="BZ199" s="41">
        <v>0</v>
      </c>
      <c r="CA199" s="41">
        <v>0</v>
      </c>
      <c r="CB199" s="41">
        <v>0</v>
      </c>
      <c r="CC199" s="41">
        <v>0</v>
      </c>
      <c r="CD199" s="46">
        <v>164</v>
      </c>
      <c r="CE199" s="41">
        <v>0</v>
      </c>
      <c r="CF199" s="41">
        <v>0</v>
      </c>
      <c r="CG199" s="41">
        <v>0</v>
      </c>
      <c r="CH199" s="41">
        <v>0</v>
      </c>
      <c r="CI199" s="41">
        <v>0</v>
      </c>
      <c r="CJ199" s="41">
        <v>0</v>
      </c>
      <c r="CK199" s="41">
        <v>0</v>
      </c>
      <c r="CL199" s="41">
        <v>0</v>
      </c>
      <c r="CM199" s="41">
        <v>0</v>
      </c>
      <c r="CN199" s="41">
        <v>0</v>
      </c>
      <c r="CO199" s="41">
        <v>0</v>
      </c>
      <c r="CP199" s="41">
        <v>0</v>
      </c>
      <c r="CQ199" s="41">
        <v>0</v>
      </c>
      <c r="CR199" s="41">
        <v>0</v>
      </c>
      <c r="CS199" s="41">
        <v>0</v>
      </c>
      <c r="CT199" s="41">
        <v>0</v>
      </c>
      <c r="CU199" s="41">
        <v>0</v>
      </c>
      <c r="CV199" s="34">
        <f t="shared" si="159"/>
        <v>0</v>
      </c>
      <c r="CW199" s="34">
        <f t="shared" si="161"/>
        <v>0</v>
      </c>
      <c r="CX199" s="34">
        <f t="shared" si="162"/>
        <v>0</v>
      </c>
      <c r="CY199" s="34">
        <f t="shared" si="163"/>
        <v>0</v>
      </c>
      <c r="CZ199" s="34">
        <f t="shared" si="164"/>
        <v>0</v>
      </c>
      <c r="DA199" s="34">
        <f t="shared" si="165"/>
        <v>0</v>
      </c>
      <c r="DB199" s="34">
        <f t="shared" si="166"/>
        <v>115</v>
      </c>
      <c r="DC199" s="34">
        <f t="shared" si="167"/>
        <v>0</v>
      </c>
      <c r="DD199" s="34">
        <f t="shared" si="160"/>
        <v>0</v>
      </c>
      <c r="DE199" s="34">
        <f t="shared" si="168"/>
        <v>0</v>
      </c>
      <c r="DF199" s="34">
        <f t="shared" si="169"/>
        <v>0</v>
      </c>
      <c r="DG199" s="34">
        <f t="shared" si="170"/>
        <v>0</v>
      </c>
      <c r="DH199" s="34">
        <f t="shared" si="171"/>
        <v>0</v>
      </c>
      <c r="DI199" s="34">
        <f t="shared" si="172"/>
        <v>0</v>
      </c>
      <c r="DJ199" s="34">
        <f t="shared" si="173"/>
        <v>164</v>
      </c>
      <c r="DK199" s="34">
        <f t="shared" si="174"/>
        <v>0</v>
      </c>
      <c r="DL199" s="38"/>
    </row>
    <row r="200" spans="1:116" ht="31.5" x14ac:dyDescent="0.25">
      <c r="A200" s="31" t="s">
        <v>141</v>
      </c>
      <c r="B200" s="48" t="s">
        <v>498</v>
      </c>
      <c r="C200" s="49" t="s">
        <v>499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>
        <v>0</v>
      </c>
      <c r="AZ200" s="41">
        <v>0</v>
      </c>
      <c r="BA200" s="41">
        <v>0</v>
      </c>
      <c r="BB200" s="41">
        <v>0</v>
      </c>
      <c r="BC200" s="41">
        <v>0</v>
      </c>
      <c r="BD200" s="41">
        <v>0</v>
      </c>
      <c r="BE200" s="41">
        <v>0</v>
      </c>
      <c r="BF200" s="41">
        <v>0</v>
      </c>
      <c r="BG200" s="41">
        <v>0</v>
      </c>
      <c r="BH200" s="41">
        <v>0</v>
      </c>
      <c r="BI200" s="41">
        <v>0</v>
      </c>
      <c r="BJ200" s="41">
        <v>0</v>
      </c>
      <c r="BK200" s="41">
        <v>0</v>
      </c>
      <c r="BL200" s="41">
        <v>0</v>
      </c>
      <c r="BM200" s="41">
        <v>0</v>
      </c>
      <c r="BN200" s="41">
        <v>0</v>
      </c>
      <c r="BO200" s="41">
        <v>0</v>
      </c>
      <c r="BP200" s="41">
        <v>0</v>
      </c>
      <c r="BQ200" s="41">
        <v>0</v>
      </c>
      <c r="BR200" s="41">
        <v>0</v>
      </c>
      <c r="BS200" s="41">
        <v>0</v>
      </c>
      <c r="BT200" s="41">
        <v>0</v>
      </c>
      <c r="BU200" s="41">
        <v>0</v>
      </c>
      <c r="BV200" s="60">
        <v>177</v>
      </c>
      <c r="BW200" s="41">
        <v>0</v>
      </c>
      <c r="BX200" s="41">
        <v>0</v>
      </c>
      <c r="BY200" s="41">
        <v>0</v>
      </c>
      <c r="BZ200" s="41">
        <v>0</v>
      </c>
      <c r="CA200" s="41">
        <v>0</v>
      </c>
      <c r="CB200" s="41">
        <v>0</v>
      </c>
      <c r="CC200" s="41">
        <v>0</v>
      </c>
      <c r="CD200" s="46">
        <v>160</v>
      </c>
      <c r="CE200" s="41">
        <v>0</v>
      </c>
      <c r="CF200" s="41">
        <v>0</v>
      </c>
      <c r="CG200" s="41">
        <v>0</v>
      </c>
      <c r="CH200" s="41">
        <v>0</v>
      </c>
      <c r="CI200" s="41">
        <v>0</v>
      </c>
      <c r="CJ200" s="41">
        <v>0</v>
      </c>
      <c r="CK200" s="41">
        <v>0</v>
      </c>
      <c r="CL200" s="41">
        <v>0</v>
      </c>
      <c r="CM200" s="41">
        <v>0</v>
      </c>
      <c r="CN200" s="41">
        <v>0</v>
      </c>
      <c r="CO200" s="41">
        <v>0</v>
      </c>
      <c r="CP200" s="41">
        <v>0</v>
      </c>
      <c r="CQ200" s="41">
        <v>0</v>
      </c>
      <c r="CR200" s="41">
        <v>0</v>
      </c>
      <c r="CS200" s="41">
        <v>0</v>
      </c>
      <c r="CT200" s="41">
        <v>0</v>
      </c>
      <c r="CU200" s="41">
        <v>0</v>
      </c>
      <c r="CV200" s="34">
        <f t="shared" si="159"/>
        <v>0</v>
      </c>
      <c r="CW200" s="34">
        <f t="shared" si="161"/>
        <v>0</v>
      </c>
      <c r="CX200" s="34">
        <f t="shared" si="162"/>
        <v>0</v>
      </c>
      <c r="CY200" s="34">
        <f t="shared" si="163"/>
        <v>0</v>
      </c>
      <c r="CZ200" s="34">
        <f t="shared" si="164"/>
        <v>0</v>
      </c>
      <c r="DA200" s="34">
        <f t="shared" si="165"/>
        <v>0</v>
      </c>
      <c r="DB200" s="34">
        <f t="shared" si="166"/>
        <v>177</v>
      </c>
      <c r="DC200" s="34">
        <f t="shared" si="167"/>
        <v>0</v>
      </c>
      <c r="DD200" s="34">
        <f t="shared" si="160"/>
        <v>0</v>
      </c>
      <c r="DE200" s="34">
        <f t="shared" si="168"/>
        <v>0</v>
      </c>
      <c r="DF200" s="34">
        <f t="shared" si="169"/>
        <v>0</v>
      </c>
      <c r="DG200" s="34">
        <f t="shared" si="170"/>
        <v>0</v>
      </c>
      <c r="DH200" s="34">
        <f t="shared" si="171"/>
        <v>0</v>
      </c>
      <c r="DI200" s="34">
        <f t="shared" si="172"/>
        <v>0</v>
      </c>
      <c r="DJ200" s="34">
        <f t="shared" si="173"/>
        <v>160</v>
      </c>
      <c r="DK200" s="34">
        <f t="shared" si="174"/>
        <v>0</v>
      </c>
      <c r="DL200" s="38"/>
    </row>
    <row r="201" spans="1:116" ht="31.5" x14ac:dyDescent="0.25">
      <c r="A201" s="31" t="s">
        <v>142</v>
      </c>
      <c r="B201" s="48" t="s">
        <v>500</v>
      </c>
      <c r="C201" s="49" t="s">
        <v>501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>
        <v>0</v>
      </c>
      <c r="AZ201" s="41">
        <v>0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1">
        <v>0</v>
      </c>
      <c r="BI201" s="41">
        <v>0</v>
      </c>
      <c r="BJ201" s="41">
        <v>0</v>
      </c>
      <c r="BK201" s="41">
        <v>0</v>
      </c>
      <c r="BL201" s="41">
        <v>0</v>
      </c>
      <c r="BM201" s="41">
        <v>0</v>
      </c>
      <c r="BN201" s="41">
        <v>0</v>
      </c>
      <c r="BO201" s="41">
        <v>0</v>
      </c>
      <c r="BP201" s="41">
        <v>0</v>
      </c>
      <c r="BQ201" s="41">
        <v>0</v>
      </c>
      <c r="BR201" s="41">
        <v>0</v>
      </c>
      <c r="BS201" s="41">
        <v>0</v>
      </c>
      <c r="BT201" s="41">
        <v>0</v>
      </c>
      <c r="BU201" s="41">
        <v>0</v>
      </c>
      <c r="BV201" s="60">
        <v>46</v>
      </c>
      <c r="BW201" s="41">
        <v>0</v>
      </c>
      <c r="BX201" s="41">
        <v>0</v>
      </c>
      <c r="BY201" s="41">
        <v>0</v>
      </c>
      <c r="BZ201" s="41">
        <v>0</v>
      </c>
      <c r="CA201" s="41">
        <v>0</v>
      </c>
      <c r="CB201" s="41">
        <v>0</v>
      </c>
      <c r="CC201" s="41">
        <v>0</v>
      </c>
      <c r="CD201" s="46">
        <v>54</v>
      </c>
      <c r="CE201" s="41">
        <v>0</v>
      </c>
      <c r="CF201" s="41">
        <v>0</v>
      </c>
      <c r="CG201" s="41">
        <v>0</v>
      </c>
      <c r="CH201" s="41">
        <v>0</v>
      </c>
      <c r="CI201" s="41">
        <v>0</v>
      </c>
      <c r="CJ201" s="41">
        <v>0</v>
      </c>
      <c r="CK201" s="41">
        <v>0</v>
      </c>
      <c r="CL201" s="41">
        <v>0</v>
      </c>
      <c r="CM201" s="41">
        <v>0</v>
      </c>
      <c r="CN201" s="41">
        <v>0</v>
      </c>
      <c r="CO201" s="41">
        <v>0</v>
      </c>
      <c r="CP201" s="41">
        <v>0</v>
      </c>
      <c r="CQ201" s="41">
        <v>0</v>
      </c>
      <c r="CR201" s="41">
        <v>0</v>
      </c>
      <c r="CS201" s="41">
        <v>0</v>
      </c>
      <c r="CT201" s="41">
        <v>0</v>
      </c>
      <c r="CU201" s="41">
        <v>0</v>
      </c>
      <c r="CV201" s="34">
        <f t="shared" si="159"/>
        <v>0</v>
      </c>
      <c r="CW201" s="34">
        <f t="shared" si="161"/>
        <v>0</v>
      </c>
      <c r="CX201" s="34">
        <f t="shared" si="162"/>
        <v>0</v>
      </c>
      <c r="CY201" s="34">
        <f t="shared" si="163"/>
        <v>0</v>
      </c>
      <c r="CZ201" s="34">
        <f t="shared" si="164"/>
        <v>0</v>
      </c>
      <c r="DA201" s="34">
        <f t="shared" si="165"/>
        <v>0</v>
      </c>
      <c r="DB201" s="34">
        <f t="shared" si="166"/>
        <v>46</v>
      </c>
      <c r="DC201" s="34">
        <f t="shared" si="167"/>
        <v>0</v>
      </c>
      <c r="DD201" s="34">
        <f t="shared" si="160"/>
        <v>0</v>
      </c>
      <c r="DE201" s="34">
        <f t="shared" si="168"/>
        <v>0</v>
      </c>
      <c r="DF201" s="34">
        <f t="shared" si="169"/>
        <v>0</v>
      </c>
      <c r="DG201" s="34">
        <f t="shared" si="170"/>
        <v>0</v>
      </c>
      <c r="DH201" s="34">
        <f t="shared" si="171"/>
        <v>0</v>
      </c>
      <c r="DI201" s="34">
        <f t="shared" si="172"/>
        <v>0</v>
      </c>
      <c r="DJ201" s="34">
        <f t="shared" si="173"/>
        <v>54</v>
      </c>
      <c r="DK201" s="34">
        <f t="shared" si="174"/>
        <v>0</v>
      </c>
      <c r="DL201" s="38"/>
    </row>
    <row r="202" spans="1:116" ht="47.25" x14ac:dyDescent="0.25">
      <c r="A202" s="31" t="s">
        <v>143</v>
      </c>
      <c r="B202" s="48" t="s">
        <v>502</v>
      </c>
      <c r="C202" s="49" t="s">
        <v>503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>
        <v>0</v>
      </c>
      <c r="AZ202" s="41">
        <v>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1">
        <v>0</v>
      </c>
      <c r="BI202" s="41">
        <v>0</v>
      </c>
      <c r="BJ202" s="41">
        <v>0</v>
      </c>
      <c r="BK202" s="41">
        <v>0</v>
      </c>
      <c r="BL202" s="41">
        <v>0</v>
      </c>
      <c r="BM202" s="41">
        <v>0</v>
      </c>
      <c r="BN202" s="41">
        <v>0</v>
      </c>
      <c r="BO202" s="41">
        <v>0</v>
      </c>
      <c r="BP202" s="41">
        <v>0</v>
      </c>
      <c r="BQ202" s="41">
        <v>0</v>
      </c>
      <c r="BR202" s="41">
        <v>0</v>
      </c>
      <c r="BS202" s="41">
        <v>0</v>
      </c>
      <c r="BT202" s="41">
        <v>0</v>
      </c>
      <c r="BU202" s="41">
        <v>0</v>
      </c>
      <c r="BV202" s="60">
        <v>83</v>
      </c>
      <c r="BW202" s="41">
        <v>0</v>
      </c>
      <c r="BX202" s="41">
        <v>0</v>
      </c>
      <c r="BY202" s="41">
        <v>0</v>
      </c>
      <c r="BZ202" s="41">
        <v>0</v>
      </c>
      <c r="CA202" s="41">
        <v>0</v>
      </c>
      <c r="CB202" s="41">
        <v>0</v>
      </c>
      <c r="CC202" s="41">
        <v>0</v>
      </c>
      <c r="CD202" s="46">
        <v>142</v>
      </c>
      <c r="CE202" s="41">
        <v>0</v>
      </c>
      <c r="CF202" s="41">
        <v>0</v>
      </c>
      <c r="CG202" s="41">
        <v>0</v>
      </c>
      <c r="CH202" s="41">
        <v>0</v>
      </c>
      <c r="CI202" s="41">
        <v>0</v>
      </c>
      <c r="CJ202" s="41">
        <v>0</v>
      </c>
      <c r="CK202" s="41">
        <v>0</v>
      </c>
      <c r="CL202" s="41">
        <v>0</v>
      </c>
      <c r="CM202" s="41">
        <v>0</v>
      </c>
      <c r="CN202" s="41">
        <v>0</v>
      </c>
      <c r="CO202" s="41">
        <v>0</v>
      </c>
      <c r="CP202" s="41">
        <v>0</v>
      </c>
      <c r="CQ202" s="41">
        <v>0</v>
      </c>
      <c r="CR202" s="41">
        <v>0</v>
      </c>
      <c r="CS202" s="41">
        <v>0</v>
      </c>
      <c r="CT202" s="41">
        <v>0</v>
      </c>
      <c r="CU202" s="41">
        <v>0</v>
      </c>
      <c r="CV202" s="34">
        <f t="shared" si="159"/>
        <v>0</v>
      </c>
      <c r="CW202" s="34">
        <f t="shared" si="161"/>
        <v>0</v>
      </c>
      <c r="CX202" s="34">
        <f t="shared" si="162"/>
        <v>0</v>
      </c>
      <c r="CY202" s="34">
        <f t="shared" si="163"/>
        <v>0</v>
      </c>
      <c r="CZ202" s="34">
        <f t="shared" si="164"/>
        <v>0</v>
      </c>
      <c r="DA202" s="34">
        <f t="shared" si="165"/>
        <v>0</v>
      </c>
      <c r="DB202" s="34">
        <f t="shared" si="166"/>
        <v>83</v>
      </c>
      <c r="DC202" s="34">
        <f t="shared" si="167"/>
        <v>0</v>
      </c>
      <c r="DD202" s="34">
        <f t="shared" si="160"/>
        <v>0</v>
      </c>
      <c r="DE202" s="34">
        <f t="shared" si="168"/>
        <v>0</v>
      </c>
      <c r="DF202" s="34">
        <f t="shared" si="169"/>
        <v>0</v>
      </c>
      <c r="DG202" s="34">
        <f t="shared" si="170"/>
        <v>0</v>
      </c>
      <c r="DH202" s="34">
        <f t="shared" si="171"/>
        <v>0</v>
      </c>
      <c r="DI202" s="34">
        <f t="shared" si="172"/>
        <v>0</v>
      </c>
      <c r="DJ202" s="34">
        <f t="shared" si="173"/>
        <v>142</v>
      </c>
      <c r="DK202" s="34">
        <f t="shared" si="174"/>
        <v>0</v>
      </c>
      <c r="DL202" s="38"/>
    </row>
    <row r="203" spans="1:116" ht="31.5" x14ac:dyDescent="0.25">
      <c r="A203" s="31" t="s">
        <v>144</v>
      </c>
      <c r="B203" s="48" t="s">
        <v>504</v>
      </c>
      <c r="C203" s="49" t="s">
        <v>505</v>
      </c>
      <c r="D203" s="41"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>
        <v>0</v>
      </c>
      <c r="AY203" s="41">
        <v>0</v>
      </c>
      <c r="AZ203" s="41">
        <v>0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1">
        <v>0</v>
      </c>
      <c r="BI203" s="41">
        <v>0</v>
      </c>
      <c r="BJ203" s="41">
        <v>0</v>
      </c>
      <c r="BK203" s="41">
        <v>0</v>
      </c>
      <c r="BL203" s="41">
        <v>0</v>
      </c>
      <c r="BM203" s="41">
        <v>0</v>
      </c>
      <c r="BN203" s="41">
        <v>0</v>
      </c>
      <c r="BO203" s="41">
        <v>0</v>
      </c>
      <c r="BP203" s="41">
        <v>0</v>
      </c>
      <c r="BQ203" s="41">
        <v>0</v>
      </c>
      <c r="BR203" s="41">
        <v>0</v>
      </c>
      <c r="BS203" s="41">
        <v>0</v>
      </c>
      <c r="BT203" s="41">
        <v>0</v>
      </c>
      <c r="BU203" s="41">
        <v>0</v>
      </c>
      <c r="BV203" s="60">
        <v>39</v>
      </c>
      <c r="BW203" s="41">
        <v>0</v>
      </c>
      <c r="BX203" s="41">
        <v>0</v>
      </c>
      <c r="BY203" s="41">
        <v>0</v>
      </c>
      <c r="BZ203" s="41">
        <v>0</v>
      </c>
      <c r="CA203" s="41">
        <v>0</v>
      </c>
      <c r="CB203" s="41">
        <v>0</v>
      </c>
      <c r="CC203" s="41">
        <v>0</v>
      </c>
      <c r="CD203" s="46">
        <v>70</v>
      </c>
      <c r="CE203" s="41">
        <v>0</v>
      </c>
      <c r="CF203" s="41">
        <v>0</v>
      </c>
      <c r="CG203" s="41">
        <v>0</v>
      </c>
      <c r="CH203" s="41">
        <v>0</v>
      </c>
      <c r="CI203" s="41">
        <v>0</v>
      </c>
      <c r="CJ203" s="41">
        <v>0</v>
      </c>
      <c r="CK203" s="41">
        <v>0</v>
      </c>
      <c r="CL203" s="41">
        <v>0</v>
      </c>
      <c r="CM203" s="41">
        <v>0</v>
      </c>
      <c r="CN203" s="41">
        <v>0</v>
      </c>
      <c r="CO203" s="41">
        <v>0</v>
      </c>
      <c r="CP203" s="41">
        <v>0</v>
      </c>
      <c r="CQ203" s="41">
        <v>0</v>
      </c>
      <c r="CR203" s="41">
        <v>0</v>
      </c>
      <c r="CS203" s="41">
        <v>0</v>
      </c>
      <c r="CT203" s="41">
        <v>0</v>
      </c>
      <c r="CU203" s="41">
        <v>0</v>
      </c>
      <c r="CV203" s="34">
        <f t="shared" si="159"/>
        <v>0</v>
      </c>
      <c r="CW203" s="34">
        <f t="shared" si="161"/>
        <v>0</v>
      </c>
      <c r="CX203" s="34">
        <f t="shared" si="162"/>
        <v>0</v>
      </c>
      <c r="CY203" s="34">
        <f t="shared" si="163"/>
        <v>0</v>
      </c>
      <c r="CZ203" s="34">
        <f t="shared" si="164"/>
        <v>0</v>
      </c>
      <c r="DA203" s="34">
        <f t="shared" si="165"/>
        <v>0</v>
      </c>
      <c r="DB203" s="34">
        <f t="shared" si="166"/>
        <v>39</v>
      </c>
      <c r="DC203" s="34">
        <f t="shared" si="167"/>
        <v>0</v>
      </c>
      <c r="DD203" s="34">
        <f t="shared" si="160"/>
        <v>0</v>
      </c>
      <c r="DE203" s="34">
        <f t="shared" si="168"/>
        <v>0</v>
      </c>
      <c r="DF203" s="34">
        <f t="shared" si="169"/>
        <v>0</v>
      </c>
      <c r="DG203" s="34">
        <f t="shared" si="170"/>
        <v>0</v>
      </c>
      <c r="DH203" s="34">
        <f t="shared" si="171"/>
        <v>0</v>
      </c>
      <c r="DI203" s="34">
        <f t="shared" si="172"/>
        <v>0</v>
      </c>
      <c r="DJ203" s="34">
        <f t="shared" si="173"/>
        <v>70</v>
      </c>
      <c r="DK203" s="34">
        <f t="shared" si="174"/>
        <v>0</v>
      </c>
      <c r="DL203" s="38"/>
    </row>
    <row r="204" spans="1:116" ht="47.25" x14ac:dyDescent="0.25">
      <c r="A204" s="31" t="s">
        <v>145</v>
      </c>
      <c r="B204" s="48" t="s">
        <v>506</v>
      </c>
      <c r="C204" s="49" t="s">
        <v>507</v>
      </c>
      <c r="D204" s="41">
        <v>0</v>
      </c>
      <c r="E204" s="41">
        <v>0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>
        <v>0</v>
      </c>
      <c r="AY204" s="41">
        <v>0</v>
      </c>
      <c r="AZ204" s="41">
        <v>0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1">
        <v>0</v>
      </c>
      <c r="BI204" s="41">
        <v>0</v>
      </c>
      <c r="BJ204" s="41">
        <v>0</v>
      </c>
      <c r="BK204" s="41">
        <v>0</v>
      </c>
      <c r="BL204" s="41">
        <v>0</v>
      </c>
      <c r="BM204" s="41">
        <v>0</v>
      </c>
      <c r="BN204" s="41">
        <v>0</v>
      </c>
      <c r="BO204" s="41">
        <v>0</v>
      </c>
      <c r="BP204" s="41">
        <v>0</v>
      </c>
      <c r="BQ204" s="41">
        <v>0</v>
      </c>
      <c r="BR204" s="41">
        <v>0</v>
      </c>
      <c r="BS204" s="41">
        <v>0</v>
      </c>
      <c r="BT204" s="41">
        <v>0</v>
      </c>
      <c r="BU204" s="41">
        <v>0</v>
      </c>
      <c r="BV204" s="60">
        <v>191</v>
      </c>
      <c r="BW204" s="41">
        <v>0</v>
      </c>
      <c r="BX204" s="41">
        <v>0</v>
      </c>
      <c r="BY204" s="41">
        <v>0</v>
      </c>
      <c r="BZ204" s="41">
        <v>0</v>
      </c>
      <c r="CA204" s="41">
        <v>0</v>
      </c>
      <c r="CB204" s="41">
        <v>0</v>
      </c>
      <c r="CC204" s="41">
        <v>0</v>
      </c>
      <c r="CD204" s="46">
        <v>152</v>
      </c>
      <c r="CE204" s="41">
        <v>0</v>
      </c>
      <c r="CF204" s="41">
        <v>0</v>
      </c>
      <c r="CG204" s="41">
        <v>0</v>
      </c>
      <c r="CH204" s="41">
        <v>0</v>
      </c>
      <c r="CI204" s="41">
        <v>0</v>
      </c>
      <c r="CJ204" s="41">
        <v>0</v>
      </c>
      <c r="CK204" s="41">
        <v>0</v>
      </c>
      <c r="CL204" s="41">
        <v>0</v>
      </c>
      <c r="CM204" s="41">
        <v>0</v>
      </c>
      <c r="CN204" s="41">
        <v>0</v>
      </c>
      <c r="CO204" s="41">
        <v>0</v>
      </c>
      <c r="CP204" s="41">
        <v>0</v>
      </c>
      <c r="CQ204" s="41">
        <v>0</v>
      </c>
      <c r="CR204" s="41">
        <v>0</v>
      </c>
      <c r="CS204" s="41">
        <v>0</v>
      </c>
      <c r="CT204" s="41">
        <v>0</v>
      </c>
      <c r="CU204" s="41">
        <v>0</v>
      </c>
      <c r="CV204" s="34">
        <f t="shared" si="159"/>
        <v>0</v>
      </c>
      <c r="CW204" s="34">
        <f t="shared" si="161"/>
        <v>0</v>
      </c>
      <c r="CX204" s="34">
        <f t="shared" si="162"/>
        <v>0</v>
      </c>
      <c r="CY204" s="34">
        <f t="shared" si="163"/>
        <v>0</v>
      </c>
      <c r="CZ204" s="34">
        <f t="shared" si="164"/>
        <v>0</v>
      </c>
      <c r="DA204" s="34">
        <f t="shared" si="165"/>
        <v>0</v>
      </c>
      <c r="DB204" s="34">
        <f t="shared" si="166"/>
        <v>191</v>
      </c>
      <c r="DC204" s="34">
        <f t="shared" si="167"/>
        <v>0</v>
      </c>
      <c r="DD204" s="34">
        <f t="shared" si="160"/>
        <v>0</v>
      </c>
      <c r="DE204" s="34">
        <f t="shared" si="168"/>
        <v>0</v>
      </c>
      <c r="DF204" s="34">
        <f t="shared" si="169"/>
        <v>0</v>
      </c>
      <c r="DG204" s="34">
        <f t="shared" si="170"/>
        <v>0</v>
      </c>
      <c r="DH204" s="34">
        <f t="shared" si="171"/>
        <v>0</v>
      </c>
      <c r="DI204" s="34">
        <f t="shared" si="172"/>
        <v>0</v>
      </c>
      <c r="DJ204" s="34">
        <f t="shared" si="173"/>
        <v>152</v>
      </c>
      <c r="DK204" s="34">
        <f t="shared" si="174"/>
        <v>0</v>
      </c>
      <c r="DL204" s="38"/>
    </row>
    <row r="205" spans="1:116" ht="31.5" x14ac:dyDescent="0.25">
      <c r="A205" s="31" t="s">
        <v>146</v>
      </c>
      <c r="B205" s="48" t="s">
        <v>508</v>
      </c>
      <c r="C205" s="49" t="s">
        <v>509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41">
        <v>0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1">
        <v>0</v>
      </c>
      <c r="BI205" s="41">
        <v>0</v>
      </c>
      <c r="BJ205" s="41">
        <v>0</v>
      </c>
      <c r="BK205" s="41">
        <v>0</v>
      </c>
      <c r="BL205" s="41">
        <v>0</v>
      </c>
      <c r="BM205" s="41">
        <v>0</v>
      </c>
      <c r="BN205" s="41">
        <v>0</v>
      </c>
      <c r="BO205" s="41">
        <v>0</v>
      </c>
      <c r="BP205" s="41">
        <v>0</v>
      </c>
      <c r="BQ205" s="41">
        <v>0</v>
      </c>
      <c r="BR205" s="41">
        <v>0</v>
      </c>
      <c r="BS205" s="41">
        <v>0</v>
      </c>
      <c r="BT205" s="41">
        <v>0</v>
      </c>
      <c r="BU205" s="41">
        <v>0</v>
      </c>
      <c r="BV205" s="60">
        <v>51</v>
      </c>
      <c r="BW205" s="41">
        <v>0</v>
      </c>
      <c r="BX205" s="41">
        <v>0</v>
      </c>
      <c r="BY205" s="41">
        <v>0</v>
      </c>
      <c r="BZ205" s="41">
        <v>0</v>
      </c>
      <c r="CA205" s="41">
        <v>0</v>
      </c>
      <c r="CB205" s="41">
        <v>0</v>
      </c>
      <c r="CC205" s="41">
        <v>0</v>
      </c>
      <c r="CD205" s="46">
        <v>166</v>
      </c>
      <c r="CE205" s="41">
        <v>0</v>
      </c>
      <c r="CF205" s="41">
        <v>0</v>
      </c>
      <c r="CG205" s="41">
        <v>0</v>
      </c>
      <c r="CH205" s="41">
        <v>0</v>
      </c>
      <c r="CI205" s="41">
        <v>0</v>
      </c>
      <c r="CJ205" s="41">
        <v>0</v>
      </c>
      <c r="CK205" s="41">
        <v>0</v>
      </c>
      <c r="CL205" s="41">
        <v>0</v>
      </c>
      <c r="CM205" s="41">
        <v>0</v>
      </c>
      <c r="CN205" s="41">
        <v>0</v>
      </c>
      <c r="CO205" s="41">
        <v>0</v>
      </c>
      <c r="CP205" s="41">
        <v>0</v>
      </c>
      <c r="CQ205" s="41">
        <v>0</v>
      </c>
      <c r="CR205" s="41">
        <v>0</v>
      </c>
      <c r="CS205" s="41">
        <v>0</v>
      </c>
      <c r="CT205" s="41">
        <v>0</v>
      </c>
      <c r="CU205" s="41">
        <v>0</v>
      </c>
      <c r="CV205" s="34">
        <f t="shared" si="159"/>
        <v>0</v>
      </c>
      <c r="CW205" s="34">
        <f t="shared" si="161"/>
        <v>0</v>
      </c>
      <c r="CX205" s="34">
        <f t="shared" si="162"/>
        <v>0</v>
      </c>
      <c r="CY205" s="34">
        <f t="shared" si="163"/>
        <v>0</v>
      </c>
      <c r="CZ205" s="34">
        <f t="shared" si="164"/>
        <v>0</v>
      </c>
      <c r="DA205" s="34">
        <f t="shared" si="165"/>
        <v>0</v>
      </c>
      <c r="DB205" s="34">
        <f t="shared" si="166"/>
        <v>51</v>
      </c>
      <c r="DC205" s="34">
        <f t="shared" si="167"/>
        <v>0</v>
      </c>
      <c r="DD205" s="34">
        <f t="shared" si="160"/>
        <v>0</v>
      </c>
      <c r="DE205" s="34">
        <f t="shared" si="168"/>
        <v>0</v>
      </c>
      <c r="DF205" s="34">
        <f t="shared" si="169"/>
        <v>0</v>
      </c>
      <c r="DG205" s="34">
        <f t="shared" si="170"/>
        <v>0</v>
      </c>
      <c r="DH205" s="34">
        <f t="shared" si="171"/>
        <v>0</v>
      </c>
      <c r="DI205" s="34">
        <f t="shared" si="172"/>
        <v>0</v>
      </c>
      <c r="DJ205" s="34">
        <f t="shared" si="173"/>
        <v>166</v>
      </c>
      <c r="DK205" s="34">
        <f t="shared" si="174"/>
        <v>0</v>
      </c>
      <c r="DL205" s="38"/>
    </row>
    <row r="206" spans="1:116" ht="47.25" x14ac:dyDescent="0.25">
      <c r="A206" s="31" t="s">
        <v>147</v>
      </c>
      <c r="B206" s="48" t="s">
        <v>510</v>
      </c>
      <c r="C206" s="49" t="s">
        <v>511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>
        <v>0</v>
      </c>
      <c r="AZ206" s="41">
        <v>0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1">
        <v>0</v>
      </c>
      <c r="BI206" s="41">
        <v>0</v>
      </c>
      <c r="BJ206" s="41">
        <v>0</v>
      </c>
      <c r="BK206" s="41">
        <v>0</v>
      </c>
      <c r="BL206" s="41">
        <v>0</v>
      </c>
      <c r="BM206" s="41">
        <v>0</v>
      </c>
      <c r="BN206" s="41">
        <v>0</v>
      </c>
      <c r="BO206" s="41">
        <v>0</v>
      </c>
      <c r="BP206" s="41">
        <v>0</v>
      </c>
      <c r="BQ206" s="41">
        <v>0</v>
      </c>
      <c r="BR206" s="41">
        <v>0</v>
      </c>
      <c r="BS206" s="41">
        <v>0</v>
      </c>
      <c r="BT206" s="41">
        <v>0</v>
      </c>
      <c r="BU206" s="41">
        <v>0</v>
      </c>
      <c r="BV206" s="60">
        <v>300</v>
      </c>
      <c r="BW206" s="41">
        <v>0</v>
      </c>
      <c r="BX206" s="41">
        <v>0</v>
      </c>
      <c r="BY206" s="41">
        <v>0</v>
      </c>
      <c r="BZ206" s="41">
        <v>0</v>
      </c>
      <c r="CA206" s="41">
        <v>0</v>
      </c>
      <c r="CB206" s="41">
        <v>0</v>
      </c>
      <c r="CC206" s="41">
        <v>0</v>
      </c>
      <c r="CD206" s="46">
        <v>207</v>
      </c>
      <c r="CE206" s="41">
        <v>0</v>
      </c>
      <c r="CF206" s="41">
        <v>0</v>
      </c>
      <c r="CG206" s="41">
        <v>0</v>
      </c>
      <c r="CH206" s="41">
        <v>0</v>
      </c>
      <c r="CI206" s="41">
        <v>0</v>
      </c>
      <c r="CJ206" s="41">
        <v>0</v>
      </c>
      <c r="CK206" s="41">
        <v>0</v>
      </c>
      <c r="CL206" s="41">
        <v>0</v>
      </c>
      <c r="CM206" s="41">
        <v>0</v>
      </c>
      <c r="CN206" s="41">
        <v>0</v>
      </c>
      <c r="CO206" s="41">
        <v>0</v>
      </c>
      <c r="CP206" s="41">
        <v>0</v>
      </c>
      <c r="CQ206" s="41">
        <v>0</v>
      </c>
      <c r="CR206" s="41">
        <v>0</v>
      </c>
      <c r="CS206" s="41">
        <v>0</v>
      </c>
      <c r="CT206" s="41">
        <v>0</v>
      </c>
      <c r="CU206" s="41">
        <v>0</v>
      </c>
      <c r="CV206" s="34">
        <f t="shared" si="159"/>
        <v>0</v>
      </c>
      <c r="CW206" s="34">
        <f t="shared" si="161"/>
        <v>0</v>
      </c>
      <c r="CX206" s="34">
        <f t="shared" si="162"/>
        <v>0</v>
      </c>
      <c r="CY206" s="34">
        <f t="shared" si="163"/>
        <v>0</v>
      </c>
      <c r="CZ206" s="34">
        <f t="shared" si="164"/>
        <v>0</v>
      </c>
      <c r="DA206" s="34">
        <f t="shared" si="165"/>
        <v>0</v>
      </c>
      <c r="DB206" s="34">
        <f t="shared" si="166"/>
        <v>300</v>
      </c>
      <c r="DC206" s="34">
        <f t="shared" si="167"/>
        <v>0</v>
      </c>
      <c r="DD206" s="34">
        <f t="shared" si="160"/>
        <v>0</v>
      </c>
      <c r="DE206" s="34">
        <f t="shared" si="168"/>
        <v>0</v>
      </c>
      <c r="DF206" s="34">
        <f t="shared" si="169"/>
        <v>0</v>
      </c>
      <c r="DG206" s="34">
        <f t="shared" si="170"/>
        <v>0</v>
      </c>
      <c r="DH206" s="34">
        <f t="shared" si="171"/>
        <v>0</v>
      </c>
      <c r="DI206" s="34">
        <f t="shared" si="172"/>
        <v>0</v>
      </c>
      <c r="DJ206" s="34">
        <f t="shared" si="173"/>
        <v>207</v>
      </c>
      <c r="DK206" s="34">
        <f t="shared" si="174"/>
        <v>0</v>
      </c>
      <c r="DL206" s="38"/>
    </row>
    <row r="207" spans="1:116" ht="47.25" x14ac:dyDescent="0.25">
      <c r="A207" s="31" t="s">
        <v>148</v>
      </c>
      <c r="B207" s="55" t="s">
        <v>753</v>
      </c>
      <c r="C207" s="52" t="s">
        <v>754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41">
        <v>23</v>
      </c>
      <c r="S207" s="40">
        <v>0</v>
      </c>
      <c r="T207" s="40">
        <v>0</v>
      </c>
      <c r="U207" s="40">
        <v>0</v>
      </c>
      <c r="V207" s="40">
        <v>0</v>
      </c>
      <c r="W207" s="40">
        <v>0</v>
      </c>
      <c r="X207" s="40">
        <v>0</v>
      </c>
      <c r="Y207" s="40">
        <v>0</v>
      </c>
      <c r="Z207" s="40">
        <v>0</v>
      </c>
      <c r="AA207" s="40">
        <v>0</v>
      </c>
      <c r="AB207" s="40">
        <v>0</v>
      </c>
      <c r="AC207" s="40">
        <v>0</v>
      </c>
      <c r="AD207" s="40">
        <v>0</v>
      </c>
      <c r="AE207" s="40">
        <v>0</v>
      </c>
      <c r="AF207" s="40">
        <v>0</v>
      </c>
      <c r="AG207" s="40">
        <v>0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40">
        <v>0</v>
      </c>
      <c r="AO207" s="40">
        <v>0</v>
      </c>
      <c r="AP207" s="40">
        <v>0</v>
      </c>
      <c r="AQ207" s="40">
        <v>0</v>
      </c>
      <c r="AR207" s="40">
        <v>0</v>
      </c>
      <c r="AS207" s="40">
        <v>0</v>
      </c>
      <c r="AT207" s="40">
        <v>0</v>
      </c>
      <c r="AU207" s="40">
        <v>0</v>
      </c>
      <c r="AV207" s="40">
        <v>0</v>
      </c>
      <c r="AW207" s="40">
        <v>0</v>
      </c>
      <c r="AX207" s="40">
        <v>0</v>
      </c>
      <c r="AY207" s="40">
        <v>0</v>
      </c>
      <c r="AZ207" s="40">
        <v>0</v>
      </c>
      <c r="BA207" s="40">
        <v>0</v>
      </c>
      <c r="BB207" s="40">
        <v>0</v>
      </c>
      <c r="BC207" s="40">
        <v>0</v>
      </c>
      <c r="BD207" s="40">
        <v>0</v>
      </c>
      <c r="BE207" s="40">
        <v>0</v>
      </c>
      <c r="BF207" s="40">
        <v>0</v>
      </c>
      <c r="BG207" s="40">
        <v>0</v>
      </c>
      <c r="BH207" s="40">
        <v>0</v>
      </c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  <c r="CL207" s="41">
        <v>23</v>
      </c>
      <c r="CM207" s="40">
        <v>0</v>
      </c>
      <c r="CN207" s="40">
        <v>0</v>
      </c>
      <c r="CO207" s="40">
        <v>0</v>
      </c>
      <c r="CP207" s="40">
        <v>0</v>
      </c>
      <c r="CQ207" s="40">
        <v>0</v>
      </c>
      <c r="CR207" s="40">
        <v>0</v>
      </c>
      <c r="CS207" s="40">
        <v>0</v>
      </c>
      <c r="CT207" s="36">
        <v>41</v>
      </c>
      <c r="CU207" s="40">
        <v>0</v>
      </c>
      <c r="CV207" s="34">
        <f t="shared" si="159"/>
        <v>0</v>
      </c>
      <c r="CW207" s="34">
        <f t="shared" si="161"/>
        <v>0</v>
      </c>
      <c r="CX207" s="34">
        <f t="shared" si="162"/>
        <v>0</v>
      </c>
      <c r="CY207" s="34">
        <f t="shared" si="163"/>
        <v>0</v>
      </c>
      <c r="CZ207" s="34">
        <f t="shared" si="164"/>
        <v>0</v>
      </c>
      <c r="DA207" s="34">
        <f t="shared" si="165"/>
        <v>0</v>
      </c>
      <c r="DB207" s="34">
        <f t="shared" si="166"/>
        <v>23</v>
      </c>
      <c r="DC207" s="34">
        <f t="shared" si="167"/>
        <v>0</v>
      </c>
      <c r="DD207" s="34">
        <f t="shared" si="160"/>
        <v>0</v>
      </c>
      <c r="DE207" s="34">
        <f t="shared" si="168"/>
        <v>0</v>
      </c>
      <c r="DF207" s="34">
        <f t="shared" si="169"/>
        <v>0</v>
      </c>
      <c r="DG207" s="34">
        <f t="shared" si="170"/>
        <v>0</v>
      </c>
      <c r="DH207" s="34">
        <f t="shared" si="171"/>
        <v>0</v>
      </c>
      <c r="DI207" s="34">
        <f t="shared" si="172"/>
        <v>0</v>
      </c>
      <c r="DJ207" s="34">
        <f t="shared" si="173"/>
        <v>41</v>
      </c>
      <c r="DK207" s="34">
        <f t="shared" si="174"/>
        <v>0</v>
      </c>
      <c r="DL207" s="38"/>
    </row>
    <row r="208" spans="1:116" ht="47.25" x14ac:dyDescent="0.25">
      <c r="A208" s="31" t="s">
        <v>149</v>
      </c>
      <c r="B208" s="55" t="s">
        <v>755</v>
      </c>
      <c r="C208" s="52" t="s">
        <v>756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41">
        <v>454</v>
      </c>
      <c r="S208" s="40">
        <v>0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0">
        <v>0</v>
      </c>
      <c r="AA208" s="40">
        <v>0</v>
      </c>
      <c r="AB208" s="40">
        <v>0</v>
      </c>
      <c r="AC208" s="40">
        <v>0</v>
      </c>
      <c r="AD208" s="40">
        <v>0</v>
      </c>
      <c r="AE208" s="40">
        <v>0</v>
      </c>
      <c r="AF208" s="40">
        <v>0</v>
      </c>
      <c r="AG208" s="40">
        <v>0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40">
        <v>0</v>
      </c>
      <c r="AO208" s="40">
        <v>0</v>
      </c>
      <c r="AP208" s="40">
        <v>0</v>
      </c>
      <c r="AQ208" s="40">
        <v>0</v>
      </c>
      <c r="AR208" s="40">
        <v>0</v>
      </c>
      <c r="AS208" s="40">
        <v>0</v>
      </c>
      <c r="AT208" s="40">
        <v>0</v>
      </c>
      <c r="AU208" s="40">
        <v>0</v>
      </c>
      <c r="AV208" s="40">
        <v>0</v>
      </c>
      <c r="AW208" s="40">
        <v>0</v>
      </c>
      <c r="AX208" s="40">
        <v>0</v>
      </c>
      <c r="AY208" s="40">
        <v>0</v>
      </c>
      <c r="AZ208" s="40">
        <v>0</v>
      </c>
      <c r="BA208" s="40">
        <v>0</v>
      </c>
      <c r="BB208" s="40">
        <v>0</v>
      </c>
      <c r="BC208" s="40">
        <v>0</v>
      </c>
      <c r="BD208" s="40">
        <v>0</v>
      </c>
      <c r="BE208" s="40">
        <v>0</v>
      </c>
      <c r="BF208" s="40">
        <v>0</v>
      </c>
      <c r="BG208" s="40">
        <v>0</v>
      </c>
      <c r="BH208" s="40">
        <v>0</v>
      </c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  <c r="CL208" s="41">
        <v>454</v>
      </c>
      <c r="CM208" s="40">
        <v>0</v>
      </c>
      <c r="CN208" s="40">
        <v>0</v>
      </c>
      <c r="CO208" s="40">
        <v>0</v>
      </c>
      <c r="CP208" s="40">
        <v>0</v>
      </c>
      <c r="CQ208" s="40">
        <v>0</v>
      </c>
      <c r="CR208" s="40">
        <v>0</v>
      </c>
      <c r="CS208" s="40">
        <v>0</v>
      </c>
      <c r="CT208" s="36">
        <v>458</v>
      </c>
      <c r="CU208" s="40">
        <v>0</v>
      </c>
      <c r="CV208" s="34">
        <f t="shared" si="159"/>
        <v>0</v>
      </c>
      <c r="CW208" s="34">
        <f t="shared" si="161"/>
        <v>0</v>
      </c>
      <c r="CX208" s="34">
        <f t="shared" si="162"/>
        <v>0</v>
      </c>
      <c r="CY208" s="34">
        <f t="shared" si="163"/>
        <v>0</v>
      </c>
      <c r="CZ208" s="34">
        <f t="shared" si="164"/>
        <v>0</v>
      </c>
      <c r="DA208" s="34">
        <f t="shared" si="165"/>
        <v>0</v>
      </c>
      <c r="DB208" s="34">
        <f t="shared" si="166"/>
        <v>454</v>
      </c>
      <c r="DC208" s="34">
        <f t="shared" si="167"/>
        <v>0</v>
      </c>
      <c r="DD208" s="34">
        <f t="shared" si="160"/>
        <v>0</v>
      </c>
      <c r="DE208" s="34">
        <f t="shared" si="168"/>
        <v>0</v>
      </c>
      <c r="DF208" s="34">
        <f t="shared" si="169"/>
        <v>0</v>
      </c>
      <c r="DG208" s="34">
        <f t="shared" si="170"/>
        <v>0</v>
      </c>
      <c r="DH208" s="34">
        <f t="shared" si="171"/>
        <v>0</v>
      </c>
      <c r="DI208" s="34">
        <f t="shared" si="172"/>
        <v>0</v>
      </c>
      <c r="DJ208" s="34">
        <f t="shared" si="173"/>
        <v>458</v>
      </c>
      <c r="DK208" s="34">
        <f t="shared" si="174"/>
        <v>0</v>
      </c>
      <c r="DL208" s="38"/>
    </row>
    <row r="209" spans="1:116" ht="47.25" x14ac:dyDescent="0.25">
      <c r="A209" s="31" t="s">
        <v>150</v>
      </c>
      <c r="B209" s="53" t="s">
        <v>757</v>
      </c>
      <c r="C209" s="52" t="s">
        <v>758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40"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41">
        <v>79</v>
      </c>
      <c r="S209" s="40">
        <v>0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0">
        <v>0</v>
      </c>
      <c r="AA209" s="40">
        <v>0</v>
      </c>
      <c r="AB209" s="40">
        <v>0</v>
      </c>
      <c r="AC209" s="40">
        <v>0</v>
      </c>
      <c r="AD209" s="40">
        <v>0</v>
      </c>
      <c r="AE209" s="40">
        <v>0</v>
      </c>
      <c r="AF209" s="40">
        <v>0</v>
      </c>
      <c r="AG209" s="40">
        <v>0</v>
      </c>
      <c r="AH209" s="40">
        <v>0</v>
      </c>
      <c r="AI209" s="40">
        <v>0</v>
      </c>
      <c r="AJ209" s="40">
        <v>0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0</v>
      </c>
      <c r="AQ209" s="40">
        <v>0</v>
      </c>
      <c r="AR209" s="40">
        <v>0</v>
      </c>
      <c r="AS209" s="40">
        <v>0</v>
      </c>
      <c r="AT209" s="40">
        <v>0</v>
      </c>
      <c r="AU209" s="40">
        <v>0</v>
      </c>
      <c r="AV209" s="40">
        <v>0</v>
      </c>
      <c r="AW209" s="40">
        <v>0</v>
      </c>
      <c r="AX209" s="40">
        <v>0</v>
      </c>
      <c r="AY209" s="40">
        <v>0</v>
      </c>
      <c r="AZ209" s="40">
        <v>0</v>
      </c>
      <c r="BA209" s="40">
        <v>0</v>
      </c>
      <c r="BB209" s="40">
        <v>0</v>
      </c>
      <c r="BC209" s="40">
        <v>0</v>
      </c>
      <c r="BD209" s="40">
        <v>0</v>
      </c>
      <c r="BE209" s="40">
        <v>0</v>
      </c>
      <c r="BF209" s="40">
        <v>0</v>
      </c>
      <c r="BG209" s="40">
        <v>0</v>
      </c>
      <c r="BH209" s="40">
        <v>0</v>
      </c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  <c r="CL209" s="41">
        <v>79</v>
      </c>
      <c r="CM209" s="40">
        <v>0</v>
      </c>
      <c r="CN209" s="40">
        <v>0</v>
      </c>
      <c r="CO209" s="40">
        <v>0</v>
      </c>
      <c r="CP209" s="40">
        <v>0</v>
      </c>
      <c r="CQ209" s="40">
        <v>0</v>
      </c>
      <c r="CR209" s="40">
        <v>0</v>
      </c>
      <c r="CS209" s="40">
        <v>0</v>
      </c>
      <c r="CT209" s="36">
        <v>240</v>
      </c>
      <c r="CU209" s="40">
        <v>0</v>
      </c>
      <c r="CV209" s="34">
        <f t="shared" ref="CV209:CV272" si="195">SUM(T209,AJ209,AZ209,BP209,CF209,)</f>
        <v>0</v>
      </c>
      <c r="CW209" s="34">
        <f t="shared" si="161"/>
        <v>0</v>
      </c>
      <c r="CX209" s="34">
        <f t="shared" si="162"/>
        <v>0</v>
      </c>
      <c r="CY209" s="34">
        <f t="shared" si="163"/>
        <v>0</v>
      </c>
      <c r="CZ209" s="34">
        <f t="shared" si="164"/>
        <v>0</v>
      </c>
      <c r="DA209" s="34">
        <f t="shared" si="165"/>
        <v>0</v>
      </c>
      <c r="DB209" s="34">
        <f t="shared" si="166"/>
        <v>79</v>
      </c>
      <c r="DC209" s="34">
        <f t="shared" si="167"/>
        <v>0</v>
      </c>
      <c r="DD209" s="34">
        <f t="shared" ref="DD209:DD272" si="196">SUM(AB209,AR209,BH209,BX209,CN209,)</f>
        <v>0</v>
      </c>
      <c r="DE209" s="34">
        <f t="shared" si="168"/>
        <v>0</v>
      </c>
      <c r="DF209" s="34">
        <f t="shared" si="169"/>
        <v>0</v>
      </c>
      <c r="DG209" s="34">
        <f t="shared" si="170"/>
        <v>0</v>
      </c>
      <c r="DH209" s="34">
        <f t="shared" si="171"/>
        <v>0</v>
      </c>
      <c r="DI209" s="34">
        <f t="shared" si="172"/>
        <v>0</v>
      </c>
      <c r="DJ209" s="34">
        <f t="shared" si="173"/>
        <v>240</v>
      </c>
      <c r="DK209" s="34">
        <f t="shared" si="174"/>
        <v>0</v>
      </c>
      <c r="DL209" s="38"/>
    </row>
    <row r="210" spans="1:116" ht="47.25" x14ac:dyDescent="0.25">
      <c r="A210" s="31" t="s">
        <v>151</v>
      </c>
      <c r="B210" s="51" t="s">
        <v>759</v>
      </c>
      <c r="C210" s="52" t="s">
        <v>760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41">
        <v>22</v>
      </c>
      <c r="S210" s="40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>
        <v>0</v>
      </c>
      <c r="AA210" s="40">
        <v>0</v>
      </c>
      <c r="AB210" s="40">
        <v>0</v>
      </c>
      <c r="AC210" s="40">
        <v>0</v>
      </c>
      <c r="AD210" s="40">
        <v>0</v>
      </c>
      <c r="AE210" s="40">
        <v>0</v>
      </c>
      <c r="AF210" s="40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40">
        <v>0</v>
      </c>
      <c r="AR210" s="40">
        <v>0</v>
      </c>
      <c r="AS210" s="40">
        <v>0</v>
      </c>
      <c r="AT210" s="40">
        <v>0</v>
      </c>
      <c r="AU210" s="40">
        <v>0</v>
      </c>
      <c r="AV210" s="40">
        <v>0</v>
      </c>
      <c r="AW210" s="40">
        <v>0</v>
      </c>
      <c r="AX210" s="40">
        <v>0</v>
      </c>
      <c r="AY210" s="40">
        <v>0</v>
      </c>
      <c r="AZ210" s="40">
        <v>0</v>
      </c>
      <c r="BA210" s="40">
        <v>0</v>
      </c>
      <c r="BB210" s="40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40">
        <v>0</v>
      </c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  <c r="CL210" s="41">
        <v>22</v>
      </c>
      <c r="CM210" s="40">
        <v>0</v>
      </c>
      <c r="CN210" s="40">
        <v>0</v>
      </c>
      <c r="CO210" s="40">
        <v>0</v>
      </c>
      <c r="CP210" s="40">
        <v>0</v>
      </c>
      <c r="CQ210" s="40">
        <v>0</v>
      </c>
      <c r="CR210" s="40">
        <v>0</v>
      </c>
      <c r="CS210" s="40">
        <v>0</v>
      </c>
      <c r="CT210" s="36">
        <v>37</v>
      </c>
      <c r="CU210" s="40">
        <v>0</v>
      </c>
      <c r="CV210" s="34">
        <f t="shared" si="195"/>
        <v>0</v>
      </c>
      <c r="CW210" s="34">
        <f t="shared" si="161"/>
        <v>0</v>
      </c>
      <c r="CX210" s="34">
        <f t="shared" si="162"/>
        <v>0</v>
      </c>
      <c r="CY210" s="34">
        <f t="shared" si="163"/>
        <v>0</v>
      </c>
      <c r="CZ210" s="34">
        <f t="shared" si="164"/>
        <v>0</v>
      </c>
      <c r="DA210" s="34">
        <f t="shared" si="165"/>
        <v>0</v>
      </c>
      <c r="DB210" s="34">
        <f t="shared" si="166"/>
        <v>22</v>
      </c>
      <c r="DC210" s="34">
        <f t="shared" si="167"/>
        <v>0</v>
      </c>
      <c r="DD210" s="34">
        <f t="shared" si="196"/>
        <v>0</v>
      </c>
      <c r="DE210" s="34">
        <f t="shared" si="168"/>
        <v>0</v>
      </c>
      <c r="DF210" s="34">
        <f t="shared" si="169"/>
        <v>0</v>
      </c>
      <c r="DG210" s="34">
        <f t="shared" si="170"/>
        <v>0</v>
      </c>
      <c r="DH210" s="34">
        <f t="shared" si="171"/>
        <v>0</v>
      </c>
      <c r="DI210" s="34">
        <f t="shared" si="172"/>
        <v>0</v>
      </c>
      <c r="DJ210" s="34">
        <f t="shared" si="173"/>
        <v>37</v>
      </c>
      <c r="DK210" s="34">
        <f t="shared" si="174"/>
        <v>0</v>
      </c>
      <c r="DL210" s="38"/>
    </row>
    <row r="211" spans="1:116" ht="47.25" x14ac:dyDescent="0.25">
      <c r="A211" s="31" t="s">
        <v>152</v>
      </c>
      <c r="B211" s="55" t="s">
        <v>761</v>
      </c>
      <c r="C211" s="52" t="s">
        <v>762</v>
      </c>
      <c r="D211" s="40">
        <v>0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41">
        <v>46</v>
      </c>
      <c r="S211" s="40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0</v>
      </c>
      <c r="AE211" s="40">
        <v>0</v>
      </c>
      <c r="AF211" s="40">
        <v>0</v>
      </c>
      <c r="AG211" s="40">
        <v>0</v>
      </c>
      <c r="AH211" s="40">
        <v>0</v>
      </c>
      <c r="AI211" s="40">
        <v>0</v>
      </c>
      <c r="AJ211" s="40">
        <v>0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0</v>
      </c>
      <c r="AQ211" s="40">
        <v>0</v>
      </c>
      <c r="AR211" s="40">
        <v>0</v>
      </c>
      <c r="AS211" s="40">
        <v>0</v>
      </c>
      <c r="AT211" s="40">
        <v>0</v>
      </c>
      <c r="AU211" s="40">
        <v>0</v>
      </c>
      <c r="AV211" s="40">
        <v>0</v>
      </c>
      <c r="AW211" s="40">
        <v>0</v>
      </c>
      <c r="AX211" s="40">
        <v>0</v>
      </c>
      <c r="AY211" s="40">
        <v>0</v>
      </c>
      <c r="AZ211" s="40">
        <v>0</v>
      </c>
      <c r="BA211" s="40">
        <v>0</v>
      </c>
      <c r="BB211" s="40">
        <v>0</v>
      </c>
      <c r="BC211" s="40">
        <v>0</v>
      </c>
      <c r="BD211" s="40">
        <v>0</v>
      </c>
      <c r="BE211" s="40">
        <v>0</v>
      </c>
      <c r="BF211" s="40">
        <v>0</v>
      </c>
      <c r="BG211" s="40">
        <v>0</v>
      </c>
      <c r="BH211" s="40">
        <v>0</v>
      </c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  <c r="CL211" s="41">
        <v>46</v>
      </c>
      <c r="CM211" s="40">
        <v>0</v>
      </c>
      <c r="CN211" s="40">
        <v>0</v>
      </c>
      <c r="CO211" s="40">
        <v>0</v>
      </c>
      <c r="CP211" s="40">
        <v>0</v>
      </c>
      <c r="CQ211" s="40">
        <v>0</v>
      </c>
      <c r="CR211" s="40">
        <v>0</v>
      </c>
      <c r="CS211" s="40">
        <v>0</v>
      </c>
      <c r="CT211" s="36">
        <v>52</v>
      </c>
      <c r="CU211" s="40">
        <v>0</v>
      </c>
      <c r="CV211" s="34">
        <f t="shared" si="195"/>
        <v>0</v>
      </c>
      <c r="CW211" s="34">
        <f t="shared" si="161"/>
        <v>0</v>
      </c>
      <c r="CX211" s="34">
        <f t="shared" si="162"/>
        <v>0</v>
      </c>
      <c r="CY211" s="34">
        <f t="shared" si="163"/>
        <v>0</v>
      </c>
      <c r="CZ211" s="34">
        <f t="shared" si="164"/>
        <v>0</v>
      </c>
      <c r="DA211" s="34">
        <f t="shared" si="165"/>
        <v>0</v>
      </c>
      <c r="DB211" s="34">
        <f t="shared" si="166"/>
        <v>46</v>
      </c>
      <c r="DC211" s="34">
        <f t="shared" si="167"/>
        <v>0</v>
      </c>
      <c r="DD211" s="34">
        <f t="shared" si="196"/>
        <v>0</v>
      </c>
      <c r="DE211" s="34">
        <f t="shared" si="168"/>
        <v>0</v>
      </c>
      <c r="DF211" s="34">
        <f t="shared" si="169"/>
        <v>0</v>
      </c>
      <c r="DG211" s="34">
        <f t="shared" si="170"/>
        <v>0</v>
      </c>
      <c r="DH211" s="34">
        <f t="shared" si="171"/>
        <v>0</v>
      </c>
      <c r="DI211" s="34">
        <f t="shared" si="172"/>
        <v>0</v>
      </c>
      <c r="DJ211" s="34">
        <f t="shared" si="173"/>
        <v>52</v>
      </c>
      <c r="DK211" s="34">
        <f t="shared" si="174"/>
        <v>0</v>
      </c>
      <c r="DL211" s="38"/>
    </row>
    <row r="212" spans="1:116" ht="47.25" x14ac:dyDescent="0.25">
      <c r="A212" s="31" t="s">
        <v>153</v>
      </c>
      <c r="B212" s="57" t="s">
        <v>763</v>
      </c>
      <c r="C212" s="52" t="s">
        <v>764</v>
      </c>
      <c r="D212" s="40">
        <v>0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41">
        <v>79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40">
        <v>0</v>
      </c>
      <c r="AD212" s="40">
        <v>0</v>
      </c>
      <c r="AE212" s="40">
        <v>0</v>
      </c>
      <c r="AF212" s="40">
        <v>0</v>
      </c>
      <c r="AG212" s="40">
        <v>0</v>
      </c>
      <c r="AH212" s="40">
        <v>0</v>
      </c>
      <c r="AI212" s="40">
        <v>0</v>
      </c>
      <c r="AJ212" s="40">
        <v>0</v>
      </c>
      <c r="AK212" s="40">
        <v>0</v>
      </c>
      <c r="AL212" s="40">
        <v>0</v>
      </c>
      <c r="AM212" s="40">
        <v>0</v>
      </c>
      <c r="AN212" s="40">
        <v>0</v>
      </c>
      <c r="AO212" s="40">
        <v>0</v>
      </c>
      <c r="AP212" s="40">
        <v>0</v>
      </c>
      <c r="AQ212" s="40">
        <v>0</v>
      </c>
      <c r="AR212" s="40">
        <v>0</v>
      </c>
      <c r="AS212" s="40">
        <v>0</v>
      </c>
      <c r="AT212" s="40">
        <v>0</v>
      </c>
      <c r="AU212" s="40">
        <v>0</v>
      </c>
      <c r="AV212" s="40">
        <v>0</v>
      </c>
      <c r="AW212" s="40">
        <v>0</v>
      </c>
      <c r="AX212" s="40">
        <v>0</v>
      </c>
      <c r="AY212" s="40">
        <v>0</v>
      </c>
      <c r="AZ212" s="40">
        <v>0</v>
      </c>
      <c r="BA212" s="40">
        <v>0</v>
      </c>
      <c r="BB212" s="40">
        <v>0</v>
      </c>
      <c r="BC212" s="40">
        <v>0</v>
      </c>
      <c r="BD212" s="40">
        <v>0</v>
      </c>
      <c r="BE212" s="40">
        <v>0</v>
      </c>
      <c r="BF212" s="40">
        <v>0</v>
      </c>
      <c r="BG212" s="40">
        <v>0</v>
      </c>
      <c r="BH212" s="40">
        <v>0</v>
      </c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  <c r="CL212" s="41">
        <v>79</v>
      </c>
      <c r="CM212" s="40">
        <v>0</v>
      </c>
      <c r="CN212" s="40">
        <v>0</v>
      </c>
      <c r="CO212" s="40">
        <v>0</v>
      </c>
      <c r="CP212" s="40">
        <v>0</v>
      </c>
      <c r="CQ212" s="40">
        <v>0</v>
      </c>
      <c r="CR212" s="40">
        <v>0</v>
      </c>
      <c r="CS212" s="40">
        <v>0</v>
      </c>
      <c r="CT212" s="36">
        <v>117</v>
      </c>
      <c r="CU212" s="40">
        <v>0</v>
      </c>
      <c r="CV212" s="34">
        <f t="shared" si="195"/>
        <v>0</v>
      </c>
      <c r="CW212" s="34">
        <f t="shared" si="161"/>
        <v>0</v>
      </c>
      <c r="CX212" s="34">
        <f t="shared" si="162"/>
        <v>0</v>
      </c>
      <c r="CY212" s="34">
        <f t="shared" si="163"/>
        <v>0</v>
      </c>
      <c r="CZ212" s="34">
        <f t="shared" si="164"/>
        <v>0</v>
      </c>
      <c r="DA212" s="34">
        <f t="shared" si="165"/>
        <v>0</v>
      </c>
      <c r="DB212" s="34">
        <f t="shared" si="166"/>
        <v>79</v>
      </c>
      <c r="DC212" s="34">
        <f t="shared" si="167"/>
        <v>0</v>
      </c>
      <c r="DD212" s="34">
        <f t="shared" si="196"/>
        <v>0</v>
      </c>
      <c r="DE212" s="34">
        <f t="shared" si="168"/>
        <v>0</v>
      </c>
      <c r="DF212" s="34">
        <f t="shared" si="169"/>
        <v>0</v>
      </c>
      <c r="DG212" s="34">
        <f t="shared" si="170"/>
        <v>0</v>
      </c>
      <c r="DH212" s="34">
        <f t="shared" si="171"/>
        <v>0</v>
      </c>
      <c r="DI212" s="34">
        <f t="shared" si="172"/>
        <v>0</v>
      </c>
      <c r="DJ212" s="34">
        <f t="shared" si="173"/>
        <v>117</v>
      </c>
      <c r="DK212" s="34">
        <f t="shared" si="174"/>
        <v>0</v>
      </c>
      <c r="DL212" s="38"/>
    </row>
    <row r="213" spans="1:116" ht="47.25" x14ac:dyDescent="0.25">
      <c r="A213" s="31" t="s">
        <v>154</v>
      </c>
      <c r="B213" s="57" t="s">
        <v>765</v>
      </c>
      <c r="C213" s="52" t="s">
        <v>766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41">
        <v>310</v>
      </c>
      <c r="S213" s="40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>
        <v>0</v>
      </c>
      <c r="AA213" s="40">
        <v>0</v>
      </c>
      <c r="AB213" s="40">
        <v>0</v>
      </c>
      <c r="AC213" s="40">
        <v>0</v>
      </c>
      <c r="AD213" s="40">
        <v>0</v>
      </c>
      <c r="AE213" s="40">
        <v>0</v>
      </c>
      <c r="AF213" s="40">
        <v>0</v>
      </c>
      <c r="AG213" s="40">
        <v>0</v>
      </c>
      <c r="AH213" s="40">
        <v>0</v>
      </c>
      <c r="AI213" s="40">
        <v>0</v>
      </c>
      <c r="AJ213" s="40">
        <v>0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0</v>
      </c>
      <c r="AQ213" s="40">
        <v>0</v>
      </c>
      <c r="AR213" s="40">
        <v>0</v>
      </c>
      <c r="AS213" s="40">
        <v>0</v>
      </c>
      <c r="AT213" s="40">
        <v>0</v>
      </c>
      <c r="AU213" s="40">
        <v>0</v>
      </c>
      <c r="AV213" s="40">
        <v>0</v>
      </c>
      <c r="AW213" s="40">
        <v>0</v>
      </c>
      <c r="AX213" s="40">
        <v>0</v>
      </c>
      <c r="AY213" s="40">
        <v>0</v>
      </c>
      <c r="AZ213" s="40">
        <v>0</v>
      </c>
      <c r="BA213" s="40">
        <v>0</v>
      </c>
      <c r="BB213" s="40">
        <v>0</v>
      </c>
      <c r="BC213" s="40">
        <v>0</v>
      </c>
      <c r="BD213" s="40">
        <v>0</v>
      </c>
      <c r="BE213" s="40">
        <v>0</v>
      </c>
      <c r="BF213" s="40">
        <v>0</v>
      </c>
      <c r="BG213" s="40">
        <v>0</v>
      </c>
      <c r="BH213" s="40">
        <v>0</v>
      </c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  <c r="CL213" s="41">
        <v>310</v>
      </c>
      <c r="CM213" s="40">
        <v>0</v>
      </c>
      <c r="CN213" s="40">
        <v>0</v>
      </c>
      <c r="CO213" s="40">
        <v>0</v>
      </c>
      <c r="CP213" s="40">
        <v>0</v>
      </c>
      <c r="CQ213" s="40">
        <v>0</v>
      </c>
      <c r="CR213" s="40">
        <v>0</v>
      </c>
      <c r="CS213" s="40">
        <v>0</v>
      </c>
      <c r="CT213" s="36">
        <v>379</v>
      </c>
      <c r="CU213" s="40">
        <v>0</v>
      </c>
      <c r="CV213" s="34">
        <f t="shared" si="195"/>
        <v>0</v>
      </c>
      <c r="CW213" s="34">
        <f t="shared" si="161"/>
        <v>0</v>
      </c>
      <c r="CX213" s="34">
        <f t="shared" si="162"/>
        <v>0</v>
      </c>
      <c r="CY213" s="34">
        <f t="shared" si="163"/>
        <v>0</v>
      </c>
      <c r="CZ213" s="34">
        <f t="shared" si="164"/>
        <v>0</v>
      </c>
      <c r="DA213" s="34">
        <f t="shared" si="165"/>
        <v>0</v>
      </c>
      <c r="DB213" s="34">
        <f t="shared" si="166"/>
        <v>310</v>
      </c>
      <c r="DC213" s="34">
        <f t="shared" si="167"/>
        <v>0</v>
      </c>
      <c r="DD213" s="34">
        <f t="shared" si="196"/>
        <v>0</v>
      </c>
      <c r="DE213" s="34">
        <f t="shared" si="168"/>
        <v>0</v>
      </c>
      <c r="DF213" s="34">
        <f t="shared" si="169"/>
        <v>0</v>
      </c>
      <c r="DG213" s="34">
        <f t="shared" si="170"/>
        <v>0</v>
      </c>
      <c r="DH213" s="34">
        <f t="shared" si="171"/>
        <v>0</v>
      </c>
      <c r="DI213" s="34">
        <f t="shared" si="172"/>
        <v>0</v>
      </c>
      <c r="DJ213" s="34">
        <f t="shared" si="173"/>
        <v>379</v>
      </c>
      <c r="DK213" s="34">
        <f t="shared" si="174"/>
        <v>0</v>
      </c>
      <c r="DL213" s="38"/>
    </row>
    <row r="214" spans="1:116" ht="47.25" x14ac:dyDescent="0.25">
      <c r="A214" s="31" t="s">
        <v>155</v>
      </c>
      <c r="B214" s="57" t="s">
        <v>767</v>
      </c>
      <c r="C214" s="52" t="s">
        <v>768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41">
        <v>192</v>
      </c>
      <c r="S214" s="40">
        <v>0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0">
        <v>0</v>
      </c>
      <c r="AA214" s="40">
        <v>0</v>
      </c>
      <c r="AB214" s="40">
        <v>0</v>
      </c>
      <c r="AC214" s="40">
        <v>0</v>
      </c>
      <c r="AD214" s="40">
        <v>0</v>
      </c>
      <c r="AE214" s="40">
        <v>0</v>
      </c>
      <c r="AF214" s="40">
        <v>0</v>
      </c>
      <c r="AG214" s="40">
        <v>0</v>
      </c>
      <c r="AH214" s="40">
        <v>0</v>
      </c>
      <c r="AI214" s="40">
        <v>0</v>
      </c>
      <c r="AJ214" s="40">
        <v>0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0</v>
      </c>
      <c r="AQ214" s="40">
        <v>0</v>
      </c>
      <c r="AR214" s="40">
        <v>0</v>
      </c>
      <c r="AS214" s="40">
        <v>0</v>
      </c>
      <c r="AT214" s="40">
        <v>0</v>
      </c>
      <c r="AU214" s="40">
        <v>0</v>
      </c>
      <c r="AV214" s="40">
        <v>0</v>
      </c>
      <c r="AW214" s="40">
        <v>0</v>
      </c>
      <c r="AX214" s="40">
        <v>0</v>
      </c>
      <c r="AY214" s="40">
        <v>0</v>
      </c>
      <c r="AZ214" s="40">
        <v>0</v>
      </c>
      <c r="BA214" s="40">
        <v>0</v>
      </c>
      <c r="BB214" s="40">
        <v>0</v>
      </c>
      <c r="BC214" s="40">
        <v>0</v>
      </c>
      <c r="BD214" s="40">
        <v>0</v>
      </c>
      <c r="BE214" s="40">
        <v>0</v>
      </c>
      <c r="BF214" s="40">
        <v>0</v>
      </c>
      <c r="BG214" s="40">
        <v>0</v>
      </c>
      <c r="BH214" s="40">
        <v>0</v>
      </c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  <c r="CL214" s="41">
        <v>192</v>
      </c>
      <c r="CM214" s="40">
        <v>0</v>
      </c>
      <c r="CN214" s="40">
        <v>0</v>
      </c>
      <c r="CO214" s="40">
        <v>0</v>
      </c>
      <c r="CP214" s="40">
        <v>0</v>
      </c>
      <c r="CQ214" s="40">
        <v>0</v>
      </c>
      <c r="CR214" s="40">
        <v>0</v>
      </c>
      <c r="CS214" s="40">
        <v>0</v>
      </c>
      <c r="CT214" s="36">
        <v>221</v>
      </c>
      <c r="CU214" s="40">
        <v>0</v>
      </c>
      <c r="CV214" s="34">
        <f t="shared" si="195"/>
        <v>0</v>
      </c>
      <c r="CW214" s="34">
        <f t="shared" si="161"/>
        <v>0</v>
      </c>
      <c r="CX214" s="34">
        <f t="shared" si="162"/>
        <v>0</v>
      </c>
      <c r="CY214" s="34">
        <f t="shared" si="163"/>
        <v>0</v>
      </c>
      <c r="CZ214" s="34">
        <f t="shared" si="164"/>
        <v>0</v>
      </c>
      <c r="DA214" s="34">
        <f t="shared" si="165"/>
        <v>0</v>
      </c>
      <c r="DB214" s="34">
        <f t="shared" si="166"/>
        <v>192</v>
      </c>
      <c r="DC214" s="34">
        <f t="shared" si="167"/>
        <v>0</v>
      </c>
      <c r="DD214" s="34">
        <f t="shared" si="196"/>
        <v>0</v>
      </c>
      <c r="DE214" s="34">
        <f t="shared" si="168"/>
        <v>0</v>
      </c>
      <c r="DF214" s="34">
        <f t="shared" si="169"/>
        <v>0</v>
      </c>
      <c r="DG214" s="34">
        <f t="shared" si="170"/>
        <v>0</v>
      </c>
      <c r="DH214" s="34">
        <f t="shared" si="171"/>
        <v>0</v>
      </c>
      <c r="DI214" s="34">
        <f t="shared" si="172"/>
        <v>0</v>
      </c>
      <c r="DJ214" s="34">
        <f t="shared" si="173"/>
        <v>221</v>
      </c>
      <c r="DK214" s="34">
        <f t="shared" si="174"/>
        <v>0</v>
      </c>
      <c r="DL214" s="38"/>
    </row>
    <row r="215" spans="1:116" ht="47.25" x14ac:dyDescent="0.25">
      <c r="A215" s="31" t="s">
        <v>156</v>
      </c>
      <c r="B215" s="57" t="s">
        <v>769</v>
      </c>
      <c r="C215" s="52" t="s">
        <v>770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1">
        <v>70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  <c r="CL215" s="41">
        <v>70</v>
      </c>
      <c r="CM215" s="40">
        <v>0</v>
      </c>
      <c r="CN215" s="40">
        <v>0</v>
      </c>
      <c r="CO215" s="40">
        <v>0</v>
      </c>
      <c r="CP215" s="40">
        <v>0</v>
      </c>
      <c r="CQ215" s="40">
        <v>0</v>
      </c>
      <c r="CR215" s="40">
        <v>0</v>
      </c>
      <c r="CS215" s="40">
        <v>0</v>
      </c>
      <c r="CT215" s="36">
        <v>69</v>
      </c>
      <c r="CU215" s="40">
        <v>0</v>
      </c>
      <c r="CV215" s="34">
        <f t="shared" si="195"/>
        <v>0</v>
      </c>
      <c r="CW215" s="34">
        <f t="shared" si="161"/>
        <v>0</v>
      </c>
      <c r="CX215" s="34">
        <f t="shared" si="162"/>
        <v>0</v>
      </c>
      <c r="CY215" s="34">
        <f t="shared" si="163"/>
        <v>0</v>
      </c>
      <c r="CZ215" s="34">
        <f t="shared" si="164"/>
        <v>0</v>
      </c>
      <c r="DA215" s="34">
        <f t="shared" si="165"/>
        <v>0</v>
      </c>
      <c r="DB215" s="34">
        <f t="shared" si="166"/>
        <v>70</v>
      </c>
      <c r="DC215" s="34">
        <f t="shared" si="167"/>
        <v>0</v>
      </c>
      <c r="DD215" s="34">
        <f t="shared" si="196"/>
        <v>0</v>
      </c>
      <c r="DE215" s="34">
        <f t="shared" si="168"/>
        <v>0</v>
      </c>
      <c r="DF215" s="34">
        <f t="shared" si="169"/>
        <v>0</v>
      </c>
      <c r="DG215" s="34">
        <f t="shared" si="170"/>
        <v>0</v>
      </c>
      <c r="DH215" s="34">
        <f t="shared" si="171"/>
        <v>0</v>
      </c>
      <c r="DI215" s="34">
        <f t="shared" si="172"/>
        <v>0</v>
      </c>
      <c r="DJ215" s="34">
        <f t="shared" si="173"/>
        <v>69</v>
      </c>
      <c r="DK215" s="34">
        <f t="shared" si="174"/>
        <v>0</v>
      </c>
      <c r="DL215" s="38"/>
    </row>
    <row r="216" spans="1:116" ht="47.25" x14ac:dyDescent="0.25">
      <c r="A216" s="31" t="s">
        <v>157</v>
      </c>
      <c r="B216" s="57" t="s">
        <v>771</v>
      </c>
      <c r="C216" s="52" t="s">
        <v>772</v>
      </c>
      <c r="D216" s="40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1">
        <v>164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  <c r="CL216" s="41">
        <v>164</v>
      </c>
      <c r="CM216" s="40">
        <v>0</v>
      </c>
      <c r="CN216" s="40">
        <v>0</v>
      </c>
      <c r="CO216" s="40">
        <v>0</v>
      </c>
      <c r="CP216" s="40">
        <v>0</v>
      </c>
      <c r="CQ216" s="40">
        <v>0</v>
      </c>
      <c r="CR216" s="40">
        <v>0</v>
      </c>
      <c r="CS216" s="40">
        <v>0</v>
      </c>
      <c r="CT216" s="36">
        <v>227</v>
      </c>
      <c r="CU216" s="40">
        <v>0</v>
      </c>
      <c r="CV216" s="34">
        <f t="shared" si="195"/>
        <v>0</v>
      </c>
      <c r="CW216" s="34">
        <f t="shared" si="161"/>
        <v>0</v>
      </c>
      <c r="CX216" s="34">
        <f t="shared" si="162"/>
        <v>0</v>
      </c>
      <c r="CY216" s="34">
        <f t="shared" si="163"/>
        <v>0</v>
      </c>
      <c r="CZ216" s="34">
        <f t="shared" si="164"/>
        <v>0</v>
      </c>
      <c r="DA216" s="34">
        <f t="shared" si="165"/>
        <v>0</v>
      </c>
      <c r="DB216" s="34">
        <f t="shared" si="166"/>
        <v>164</v>
      </c>
      <c r="DC216" s="34">
        <f t="shared" si="167"/>
        <v>0</v>
      </c>
      <c r="DD216" s="34">
        <f t="shared" si="196"/>
        <v>0</v>
      </c>
      <c r="DE216" s="34">
        <f t="shared" si="168"/>
        <v>0</v>
      </c>
      <c r="DF216" s="34">
        <f t="shared" si="169"/>
        <v>0</v>
      </c>
      <c r="DG216" s="34">
        <f t="shared" si="170"/>
        <v>0</v>
      </c>
      <c r="DH216" s="34">
        <f t="shared" si="171"/>
        <v>0</v>
      </c>
      <c r="DI216" s="34">
        <f t="shared" si="172"/>
        <v>0</v>
      </c>
      <c r="DJ216" s="34">
        <f t="shared" si="173"/>
        <v>227</v>
      </c>
      <c r="DK216" s="34">
        <f t="shared" si="174"/>
        <v>0</v>
      </c>
      <c r="DL216" s="38"/>
    </row>
    <row r="217" spans="1:116" ht="47.25" x14ac:dyDescent="0.25">
      <c r="A217" s="31" t="s">
        <v>158</v>
      </c>
      <c r="B217" s="51" t="s">
        <v>773</v>
      </c>
      <c r="C217" s="52" t="s">
        <v>774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41">
        <v>361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40">
        <v>0</v>
      </c>
      <c r="AD217" s="40">
        <v>0</v>
      </c>
      <c r="AE217" s="40">
        <v>0</v>
      </c>
      <c r="AF217" s="40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  <c r="CL217" s="41">
        <v>361</v>
      </c>
      <c r="CM217" s="40">
        <v>0</v>
      </c>
      <c r="CN217" s="40">
        <v>0</v>
      </c>
      <c r="CO217" s="40">
        <v>0</v>
      </c>
      <c r="CP217" s="40">
        <v>0</v>
      </c>
      <c r="CQ217" s="40">
        <v>0</v>
      </c>
      <c r="CR217" s="40">
        <v>0</v>
      </c>
      <c r="CS217" s="40">
        <v>0</v>
      </c>
      <c r="CT217" s="36">
        <v>358</v>
      </c>
      <c r="CU217" s="40">
        <v>0</v>
      </c>
      <c r="CV217" s="34">
        <f t="shared" si="195"/>
        <v>0</v>
      </c>
      <c r="CW217" s="34">
        <f t="shared" si="161"/>
        <v>0</v>
      </c>
      <c r="CX217" s="34">
        <f t="shared" si="162"/>
        <v>0</v>
      </c>
      <c r="CY217" s="34">
        <f t="shared" si="163"/>
        <v>0</v>
      </c>
      <c r="CZ217" s="34">
        <f t="shared" si="164"/>
        <v>0</v>
      </c>
      <c r="DA217" s="34">
        <f t="shared" si="165"/>
        <v>0</v>
      </c>
      <c r="DB217" s="34">
        <f t="shared" si="166"/>
        <v>361</v>
      </c>
      <c r="DC217" s="34">
        <f t="shared" si="167"/>
        <v>0</v>
      </c>
      <c r="DD217" s="34">
        <f t="shared" si="196"/>
        <v>0</v>
      </c>
      <c r="DE217" s="34">
        <f t="shared" si="168"/>
        <v>0</v>
      </c>
      <c r="DF217" s="34">
        <f t="shared" si="169"/>
        <v>0</v>
      </c>
      <c r="DG217" s="34">
        <f t="shared" si="170"/>
        <v>0</v>
      </c>
      <c r="DH217" s="34">
        <f t="shared" si="171"/>
        <v>0</v>
      </c>
      <c r="DI217" s="34">
        <f t="shared" si="172"/>
        <v>0</v>
      </c>
      <c r="DJ217" s="34">
        <f t="shared" si="173"/>
        <v>358</v>
      </c>
      <c r="DK217" s="34">
        <f t="shared" si="174"/>
        <v>0</v>
      </c>
      <c r="DL217" s="38"/>
    </row>
    <row r="218" spans="1:116" ht="47.25" x14ac:dyDescent="0.25">
      <c r="A218" s="31" t="s">
        <v>159</v>
      </c>
      <c r="B218" s="57" t="s">
        <v>775</v>
      </c>
      <c r="C218" s="52" t="s">
        <v>776</v>
      </c>
      <c r="D218" s="40">
        <v>0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40"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41">
        <v>55</v>
      </c>
      <c r="S218" s="40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0">
        <v>0</v>
      </c>
      <c r="AA218" s="40">
        <v>0</v>
      </c>
      <c r="AB218" s="40">
        <v>0</v>
      </c>
      <c r="AC218" s="40">
        <v>0</v>
      </c>
      <c r="AD218" s="40">
        <v>0</v>
      </c>
      <c r="AE218" s="40">
        <v>0</v>
      </c>
      <c r="AF218" s="40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40">
        <v>0</v>
      </c>
      <c r="AR218" s="40">
        <v>0</v>
      </c>
      <c r="AS218" s="40">
        <v>0</v>
      </c>
      <c r="AT218" s="40">
        <v>0</v>
      </c>
      <c r="AU218" s="40">
        <v>0</v>
      </c>
      <c r="AV218" s="40">
        <v>0</v>
      </c>
      <c r="AW218" s="40">
        <v>0</v>
      </c>
      <c r="AX218" s="40">
        <v>0</v>
      </c>
      <c r="AY218" s="40">
        <v>0</v>
      </c>
      <c r="AZ218" s="40">
        <v>0</v>
      </c>
      <c r="BA218" s="40">
        <v>0</v>
      </c>
      <c r="BB218" s="40">
        <v>0</v>
      </c>
      <c r="BC218" s="40">
        <v>0</v>
      </c>
      <c r="BD218" s="40">
        <v>0</v>
      </c>
      <c r="BE218" s="40">
        <v>0</v>
      </c>
      <c r="BF218" s="40">
        <v>0</v>
      </c>
      <c r="BG218" s="40">
        <v>0</v>
      </c>
      <c r="BH218" s="40">
        <v>0</v>
      </c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  <c r="CL218" s="41">
        <v>55</v>
      </c>
      <c r="CM218" s="40">
        <v>0</v>
      </c>
      <c r="CN218" s="40">
        <v>0</v>
      </c>
      <c r="CO218" s="40">
        <v>0</v>
      </c>
      <c r="CP218" s="40">
        <v>0</v>
      </c>
      <c r="CQ218" s="40">
        <v>0</v>
      </c>
      <c r="CR218" s="40">
        <v>0</v>
      </c>
      <c r="CS218" s="40">
        <v>0</v>
      </c>
      <c r="CT218" s="36">
        <v>72</v>
      </c>
      <c r="CU218" s="40">
        <v>0</v>
      </c>
      <c r="CV218" s="34">
        <f t="shared" si="195"/>
        <v>0</v>
      </c>
      <c r="CW218" s="34">
        <f t="shared" si="161"/>
        <v>0</v>
      </c>
      <c r="CX218" s="34">
        <f t="shared" si="162"/>
        <v>0</v>
      </c>
      <c r="CY218" s="34">
        <f t="shared" si="163"/>
        <v>0</v>
      </c>
      <c r="CZ218" s="34">
        <f t="shared" si="164"/>
        <v>0</v>
      </c>
      <c r="DA218" s="34">
        <f t="shared" si="165"/>
        <v>0</v>
      </c>
      <c r="DB218" s="34">
        <f t="shared" si="166"/>
        <v>55</v>
      </c>
      <c r="DC218" s="34">
        <f t="shared" si="167"/>
        <v>0</v>
      </c>
      <c r="DD218" s="34">
        <f t="shared" si="196"/>
        <v>0</v>
      </c>
      <c r="DE218" s="34">
        <f t="shared" si="168"/>
        <v>0</v>
      </c>
      <c r="DF218" s="34">
        <f t="shared" si="169"/>
        <v>0</v>
      </c>
      <c r="DG218" s="34">
        <f t="shared" si="170"/>
        <v>0</v>
      </c>
      <c r="DH218" s="34">
        <f t="shared" si="171"/>
        <v>0</v>
      </c>
      <c r="DI218" s="34">
        <f t="shared" si="172"/>
        <v>0</v>
      </c>
      <c r="DJ218" s="34">
        <f t="shared" si="173"/>
        <v>72</v>
      </c>
      <c r="DK218" s="34">
        <f t="shared" si="174"/>
        <v>0</v>
      </c>
      <c r="DL218" s="38"/>
    </row>
    <row r="219" spans="1:116" ht="47.25" x14ac:dyDescent="0.25">
      <c r="A219" s="31" t="s">
        <v>160</v>
      </c>
      <c r="B219" s="57" t="s">
        <v>777</v>
      </c>
      <c r="C219" s="52" t="s">
        <v>778</v>
      </c>
      <c r="D219" s="40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1">
        <v>9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0</v>
      </c>
      <c r="AQ219" s="40">
        <v>0</v>
      </c>
      <c r="AR219" s="40">
        <v>0</v>
      </c>
      <c r="AS219" s="40">
        <v>0</v>
      </c>
      <c r="AT219" s="40">
        <v>0</v>
      </c>
      <c r="AU219" s="40">
        <v>0</v>
      </c>
      <c r="AV219" s="40">
        <v>0</v>
      </c>
      <c r="AW219" s="40">
        <v>0</v>
      </c>
      <c r="AX219" s="40">
        <v>0</v>
      </c>
      <c r="AY219" s="40">
        <v>0</v>
      </c>
      <c r="AZ219" s="40">
        <v>0</v>
      </c>
      <c r="BA219" s="40">
        <v>0</v>
      </c>
      <c r="BB219" s="40">
        <v>0</v>
      </c>
      <c r="BC219" s="40">
        <v>0</v>
      </c>
      <c r="BD219" s="40">
        <v>0</v>
      </c>
      <c r="BE219" s="40">
        <v>0</v>
      </c>
      <c r="BF219" s="40">
        <v>0</v>
      </c>
      <c r="BG219" s="40">
        <v>0</v>
      </c>
      <c r="BH219" s="40">
        <v>0</v>
      </c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  <c r="CL219" s="41">
        <v>9</v>
      </c>
      <c r="CM219" s="40">
        <v>0</v>
      </c>
      <c r="CN219" s="40">
        <v>0</v>
      </c>
      <c r="CO219" s="40">
        <v>0</v>
      </c>
      <c r="CP219" s="40">
        <v>0</v>
      </c>
      <c r="CQ219" s="40">
        <v>0</v>
      </c>
      <c r="CR219" s="40">
        <v>0</v>
      </c>
      <c r="CS219" s="40">
        <v>0</v>
      </c>
      <c r="CT219" s="36">
        <v>11</v>
      </c>
      <c r="CU219" s="40">
        <v>0</v>
      </c>
      <c r="CV219" s="34">
        <f t="shared" si="195"/>
        <v>0</v>
      </c>
      <c r="CW219" s="34">
        <f t="shared" si="161"/>
        <v>0</v>
      </c>
      <c r="CX219" s="34">
        <f t="shared" si="162"/>
        <v>0</v>
      </c>
      <c r="CY219" s="34">
        <f t="shared" si="163"/>
        <v>0</v>
      </c>
      <c r="CZ219" s="34">
        <f t="shared" si="164"/>
        <v>0</v>
      </c>
      <c r="DA219" s="34">
        <f t="shared" si="165"/>
        <v>0</v>
      </c>
      <c r="DB219" s="34">
        <f t="shared" si="166"/>
        <v>9</v>
      </c>
      <c r="DC219" s="34">
        <f t="shared" si="167"/>
        <v>0</v>
      </c>
      <c r="DD219" s="34">
        <f t="shared" si="196"/>
        <v>0</v>
      </c>
      <c r="DE219" s="34">
        <f t="shared" si="168"/>
        <v>0</v>
      </c>
      <c r="DF219" s="34">
        <f t="shared" si="169"/>
        <v>0</v>
      </c>
      <c r="DG219" s="34">
        <f t="shared" si="170"/>
        <v>0</v>
      </c>
      <c r="DH219" s="34">
        <f t="shared" si="171"/>
        <v>0</v>
      </c>
      <c r="DI219" s="34">
        <f t="shared" si="172"/>
        <v>0</v>
      </c>
      <c r="DJ219" s="34">
        <f t="shared" si="173"/>
        <v>11</v>
      </c>
      <c r="DK219" s="34">
        <f t="shared" si="174"/>
        <v>0</v>
      </c>
      <c r="DL219" s="38"/>
    </row>
    <row r="220" spans="1:116" ht="31.5" x14ac:dyDescent="0.25">
      <c r="A220" s="31" t="s">
        <v>512</v>
      </c>
      <c r="B220" s="32" t="s">
        <v>513</v>
      </c>
      <c r="C220" s="33" t="s">
        <v>235</v>
      </c>
      <c r="D220" s="40">
        <v>0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0">
        <f>SUM(L221:L222)</f>
        <v>0</v>
      </c>
      <c r="M220" s="40">
        <f t="shared" ref="M220" si="197">SUM(M221:M222)</f>
        <v>0</v>
      </c>
      <c r="N220" s="40">
        <f t="shared" ref="N220" si="198">SUM(N221:N222)</f>
        <v>0</v>
      </c>
      <c r="O220" s="40">
        <f t="shared" ref="O220" si="199">SUM(O221:O222)</f>
        <v>0</v>
      </c>
      <c r="P220" s="40">
        <f t="shared" ref="P220" si="200">SUM(P221:P222)</f>
        <v>0</v>
      </c>
      <c r="Q220" s="40">
        <f t="shared" ref="Q220" si="201">SUM(Q221:Q222)</f>
        <v>0</v>
      </c>
      <c r="R220" s="40">
        <f t="shared" ref="R220" si="202">SUM(R221:R222)</f>
        <v>1</v>
      </c>
      <c r="S220" s="40">
        <f t="shared" ref="S220" si="203">SUM(S221:S222)</f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0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1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1</v>
      </c>
      <c r="AY220" s="42">
        <v>0</v>
      </c>
      <c r="AZ220" s="40">
        <v>0</v>
      </c>
      <c r="BA220" s="40">
        <v>0</v>
      </c>
      <c r="BB220" s="40">
        <v>0</v>
      </c>
      <c r="BC220" s="40">
        <v>0</v>
      </c>
      <c r="BD220" s="40">
        <v>0</v>
      </c>
      <c r="BE220" s="40">
        <v>0</v>
      </c>
      <c r="BF220" s="40">
        <v>0</v>
      </c>
      <c r="BG220" s="40">
        <v>0</v>
      </c>
      <c r="BH220" s="40">
        <v>0</v>
      </c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2">
        <v>0</v>
      </c>
      <c r="BR220" s="40">
        <v>0</v>
      </c>
      <c r="BS220" s="42">
        <v>0</v>
      </c>
      <c r="BT220" s="42">
        <v>0</v>
      </c>
      <c r="BU220" s="42">
        <v>0</v>
      </c>
      <c r="BV220" s="40">
        <v>0</v>
      </c>
      <c r="BW220" s="40">
        <v>0</v>
      </c>
      <c r="BX220" s="40">
        <f>BX221</f>
        <v>0</v>
      </c>
      <c r="BY220" s="40">
        <f t="shared" ref="BY220:CE220" si="204">BY221</f>
        <v>0</v>
      </c>
      <c r="BZ220" s="40">
        <f t="shared" si="204"/>
        <v>0</v>
      </c>
      <c r="CA220" s="40">
        <f t="shared" si="204"/>
        <v>0</v>
      </c>
      <c r="CB220" s="40">
        <f t="shared" si="204"/>
        <v>0</v>
      </c>
      <c r="CC220" s="40">
        <f t="shared" si="204"/>
        <v>0</v>
      </c>
      <c r="CD220" s="40">
        <f t="shared" si="204"/>
        <v>0</v>
      </c>
      <c r="CE220" s="40">
        <f t="shared" si="204"/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  <c r="CL220" s="40">
        <f t="shared" ref="CL220" si="205">SUM(CL221:CL222)</f>
        <v>1</v>
      </c>
      <c r="CM220" s="40">
        <v>0</v>
      </c>
      <c r="CN220" s="40">
        <f>SUM(CN221:CN222)</f>
        <v>0</v>
      </c>
      <c r="CO220" s="40">
        <f t="shared" ref="CO220:CU220" si="206">SUM(CO221:CO222)</f>
        <v>0</v>
      </c>
      <c r="CP220" s="40">
        <f t="shared" si="206"/>
        <v>0</v>
      </c>
      <c r="CQ220" s="40">
        <f t="shared" si="206"/>
        <v>0</v>
      </c>
      <c r="CR220" s="40">
        <f t="shared" si="206"/>
        <v>0</v>
      </c>
      <c r="CS220" s="40">
        <f t="shared" si="206"/>
        <v>0</v>
      </c>
      <c r="CT220" s="40">
        <f t="shared" si="206"/>
        <v>1</v>
      </c>
      <c r="CU220" s="40">
        <f t="shared" si="206"/>
        <v>0</v>
      </c>
      <c r="CV220" s="34">
        <f t="shared" si="195"/>
        <v>0</v>
      </c>
      <c r="CW220" s="34">
        <f t="shared" si="161"/>
        <v>0</v>
      </c>
      <c r="CX220" s="34">
        <f t="shared" si="162"/>
        <v>0</v>
      </c>
      <c r="CY220" s="34">
        <f t="shared" si="163"/>
        <v>0</v>
      </c>
      <c r="CZ220" s="34">
        <f t="shared" si="164"/>
        <v>0</v>
      </c>
      <c r="DA220" s="34">
        <f t="shared" si="165"/>
        <v>0</v>
      </c>
      <c r="DB220" s="34">
        <f t="shared" si="166"/>
        <v>2</v>
      </c>
      <c r="DC220" s="34">
        <f t="shared" si="167"/>
        <v>0</v>
      </c>
      <c r="DD220" s="34">
        <f t="shared" si="196"/>
        <v>0</v>
      </c>
      <c r="DE220" s="34">
        <f t="shared" si="168"/>
        <v>0</v>
      </c>
      <c r="DF220" s="34">
        <f t="shared" si="169"/>
        <v>0</v>
      </c>
      <c r="DG220" s="34">
        <f t="shared" si="170"/>
        <v>0</v>
      </c>
      <c r="DH220" s="34">
        <f t="shared" si="171"/>
        <v>0</v>
      </c>
      <c r="DI220" s="34">
        <f t="shared" si="172"/>
        <v>0</v>
      </c>
      <c r="DJ220" s="34">
        <f t="shared" si="173"/>
        <v>2</v>
      </c>
      <c r="DK220" s="34">
        <f t="shared" si="174"/>
        <v>0</v>
      </c>
      <c r="DL220" s="38"/>
    </row>
    <row r="221" spans="1:116" ht="31.5" x14ac:dyDescent="0.25">
      <c r="A221" s="31" t="s">
        <v>136</v>
      </c>
      <c r="B221" s="32" t="s">
        <v>514</v>
      </c>
      <c r="C221" s="33" t="s">
        <v>515</v>
      </c>
      <c r="D221" s="40">
        <v>0</v>
      </c>
      <c r="E221" s="40">
        <v>0</v>
      </c>
      <c r="F221" s="40"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0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1</v>
      </c>
      <c r="AQ221" s="40">
        <v>0</v>
      </c>
      <c r="AR221" s="40">
        <v>0</v>
      </c>
      <c r="AS221" s="40">
        <v>0</v>
      </c>
      <c r="AT221" s="40">
        <v>0</v>
      </c>
      <c r="AU221" s="40">
        <v>0</v>
      </c>
      <c r="AV221" s="40">
        <v>0</v>
      </c>
      <c r="AW221" s="40">
        <v>0</v>
      </c>
      <c r="AX221" s="42">
        <v>1</v>
      </c>
      <c r="AY221" s="40">
        <v>0</v>
      </c>
      <c r="AZ221" s="40">
        <v>0</v>
      </c>
      <c r="BA221" s="40">
        <v>0</v>
      </c>
      <c r="BB221" s="40">
        <v>0</v>
      </c>
      <c r="BC221" s="40">
        <v>0</v>
      </c>
      <c r="BD221" s="40">
        <v>0</v>
      </c>
      <c r="BE221" s="40">
        <v>0</v>
      </c>
      <c r="BF221" s="40">
        <v>0</v>
      </c>
      <c r="BG221" s="40">
        <v>0</v>
      </c>
      <c r="BH221" s="40">
        <v>0</v>
      </c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2">
        <v>0</v>
      </c>
      <c r="BR221" s="40">
        <v>0</v>
      </c>
      <c r="BS221" s="42">
        <v>0</v>
      </c>
      <c r="BT221" s="42">
        <v>0</v>
      </c>
      <c r="BU221" s="42">
        <v>0</v>
      </c>
      <c r="BV221" s="40">
        <v>0</v>
      </c>
      <c r="BW221" s="40">
        <v>0</v>
      </c>
      <c r="BX221" s="40">
        <v>0</v>
      </c>
      <c r="BY221" s="42">
        <v>0</v>
      </c>
      <c r="BZ221" s="40">
        <v>0</v>
      </c>
      <c r="CA221" s="42">
        <v>0</v>
      </c>
      <c r="CB221" s="42">
        <v>0</v>
      </c>
      <c r="CC221" s="42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  <c r="CL221" s="40">
        <v>0</v>
      </c>
      <c r="CM221" s="40">
        <v>0</v>
      </c>
      <c r="CN221" s="40">
        <v>0</v>
      </c>
      <c r="CO221" s="40">
        <v>0</v>
      </c>
      <c r="CP221" s="40">
        <v>0</v>
      </c>
      <c r="CQ221" s="40">
        <v>0</v>
      </c>
      <c r="CR221" s="40">
        <v>0</v>
      </c>
      <c r="CS221" s="40">
        <v>0</v>
      </c>
      <c r="CT221" s="40">
        <v>0</v>
      </c>
      <c r="CU221" s="40">
        <v>0</v>
      </c>
      <c r="CV221" s="34">
        <f t="shared" si="195"/>
        <v>0</v>
      </c>
      <c r="CW221" s="34">
        <f t="shared" si="161"/>
        <v>0</v>
      </c>
      <c r="CX221" s="34">
        <f t="shared" si="162"/>
        <v>0</v>
      </c>
      <c r="CY221" s="34">
        <f t="shared" si="163"/>
        <v>0</v>
      </c>
      <c r="CZ221" s="34">
        <f t="shared" si="164"/>
        <v>0</v>
      </c>
      <c r="DA221" s="34">
        <f t="shared" si="165"/>
        <v>0</v>
      </c>
      <c r="DB221" s="34">
        <f t="shared" si="166"/>
        <v>1</v>
      </c>
      <c r="DC221" s="34">
        <f t="shared" si="167"/>
        <v>0</v>
      </c>
      <c r="DD221" s="34">
        <f t="shared" si="196"/>
        <v>0</v>
      </c>
      <c r="DE221" s="34">
        <f t="shared" si="168"/>
        <v>0</v>
      </c>
      <c r="DF221" s="34">
        <f t="shared" si="169"/>
        <v>0</v>
      </c>
      <c r="DG221" s="34">
        <f t="shared" si="170"/>
        <v>0</v>
      </c>
      <c r="DH221" s="34">
        <f t="shared" si="171"/>
        <v>0</v>
      </c>
      <c r="DI221" s="34">
        <f t="shared" si="172"/>
        <v>0</v>
      </c>
      <c r="DJ221" s="34">
        <f t="shared" si="173"/>
        <v>1</v>
      </c>
      <c r="DK221" s="34">
        <f t="shared" si="174"/>
        <v>0</v>
      </c>
      <c r="DL221" s="38"/>
    </row>
    <row r="222" spans="1:116" ht="47.25" x14ac:dyDescent="0.25">
      <c r="A222" s="31" t="s">
        <v>137</v>
      </c>
      <c r="B222" s="55" t="s">
        <v>779</v>
      </c>
      <c r="C222" s="52" t="s">
        <v>780</v>
      </c>
      <c r="D222" s="40">
        <v>0</v>
      </c>
      <c r="E222" s="40">
        <v>0</v>
      </c>
      <c r="F222" s="40"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40">
        <v>1</v>
      </c>
      <c r="S222" s="40">
        <v>0</v>
      </c>
      <c r="T222" s="40">
        <v>0</v>
      </c>
      <c r="U222" s="40">
        <v>0</v>
      </c>
      <c r="V222" s="40">
        <v>0</v>
      </c>
      <c r="W222" s="40">
        <v>0</v>
      </c>
      <c r="X222" s="40">
        <v>0</v>
      </c>
      <c r="Y222" s="40">
        <v>0</v>
      </c>
      <c r="Z222" s="40">
        <v>0</v>
      </c>
      <c r="AA222" s="40">
        <v>0</v>
      </c>
      <c r="AB222" s="40">
        <v>0</v>
      </c>
      <c r="AC222" s="40">
        <v>0</v>
      </c>
      <c r="AD222" s="40">
        <v>0</v>
      </c>
      <c r="AE222" s="40">
        <v>0</v>
      </c>
      <c r="AF222" s="40">
        <v>0</v>
      </c>
      <c r="AG222" s="40">
        <v>0</v>
      </c>
      <c r="AH222" s="40">
        <v>0</v>
      </c>
      <c r="AI222" s="40">
        <v>0</v>
      </c>
      <c r="AJ222" s="40">
        <v>0</v>
      </c>
      <c r="AK222" s="40">
        <v>0</v>
      </c>
      <c r="AL222" s="40">
        <v>0</v>
      </c>
      <c r="AM222" s="40">
        <v>0</v>
      </c>
      <c r="AN222" s="40">
        <v>0</v>
      </c>
      <c r="AO222" s="40">
        <v>0</v>
      </c>
      <c r="AP222" s="40">
        <v>0</v>
      </c>
      <c r="AQ222" s="40">
        <v>0</v>
      </c>
      <c r="AR222" s="40">
        <v>0</v>
      </c>
      <c r="AS222" s="40">
        <v>0</v>
      </c>
      <c r="AT222" s="40">
        <v>0</v>
      </c>
      <c r="AU222" s="40">
        <v>0</v>
      </c>
      <c r="AV222" s="40">
        <v>0</v>
      </c>
      <c r="AW222" s="40">
        <v>0</v>
      </c>
      <c r="AX222" s="40">
        <v>0</v>
      </c>
      <c r="AY222" s="40">
        <v>0</v>
      </c>
      <c r="AZ222" s="40">
        <v>0</v>
      </c>
      <c r="BA222" s="40">
        <v>0</v>
      </c>
      <c r="BB222" s="40">
        <v>0</v>
      </c>
      <c r="BC222" s="40">
        <v>0</v>
      </c>
      <c r="BD222" s="40">
        <v>0</v>
      </c>
      <c r="BE222" s="40">
        <v>0</v>
      </c>
      <c r="BF222" s="40">
        <v>0</v>
      </c>
      <c r="BG222" s="40">
        <v>0</v>
      </c>
      <c r="BH222" s="40">
        <v>0</v>
      </c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  <c r="CL222" s="40">
        <v>1</v>
      </c>
      <c r="CM222" s="40">
        <v>0</v>
      </c>
      <c r="CN222" s="40">
        <v>0</v>
      </c>
      <c r="CO222" s="40">
        <v>0</v>
      </c>
      <c r="CP222" s="40">
        <v>0</v>
      </c>
      <c r="CQ222" s="40">
        <v>0</v>
      </c>
      <c r="CR222" s="40">
        <v>0</v>
      </c>
      <c r="CS222" s="40">
        <v>0</v>
      </c>
      <c r="CT222" s="40">
        <v>1</v>
      </c>
      <c r="CU222" s="40">
        <v>0</v>
      </c>
      <c r="CV222" s="34">
        <f t="shared" si="195"/>
        <v>0</v>
      </c>
      <c r="CW222" s="34">
        <f t="shared" si="161"/>
        <v>0</v>
      </c>
      <c r="CX222" s="34">
        <f t="shared" si="162"/>
        <v>0</v>
      </c>
      <c r="CY222" s="34">
        <f t="shared" si="163"/>
        <v>0</v>
      </c>
      <c r="CZ222" s="34">
        <f t="shared" si="164"/>
        <v>0</v>
      </c>
      <c r="DA222" s="34">
        <f t="shared" si="165"/>
        <v>0</v>
      </c>
      <c r="DB222" s="34">
        <f t="shared" si="166"/>
        <v>1</v>
      </c>
      <c r="DC222" s="34">
        <f t="shared" si="167"/>
        <v>0</v>
      </c>
      <c r="DD222" s="34">
        <f t="shared" si="196"/>
        <v>0</v>
      </c>
      <c r="DE222" s="34">
        <f t="shared" si="168"/>
        <v>0</v>
      </c>
      <c r="DF222" s="34">
        <f t="shared" si="169"/>
        <v>0</v>
      </c>
      <c r="DG222" s="34">
        <f t="shared" si="170"/>
        <v>0</v>
      </c>
      <c r="DH222" s="34">
        <f t="shared" si="171"/>
        <v>0</v>
      </c>
      <c r="DI222" s="34">
        <f t="shared" si="172"/>
        <v>0</v>
      </c>
      <c r="DJ222" s="34">
        <f t="shared" si="173"/>
        <v>1</v>
      </c>
      <c r="DK222" s="34">
        <f t="shared" si="174"/>
        <v>0</v>
      </c>
      <c r="DL222" s="38"/>
    </row>
    <row r="223" spans="1:116" ht="38.25" customHeight="1" x14ac:dyDescent="0.25">
      <c r="A223" s="31" t="s">
        <v>516</v>
      </c>
      <c r="B223" s="32" t="s">
        <v>517</v>
      </c>
      <c r="C223" s="33" t="s">
        <v>235</v>
      </c>
      <c r="D223" s="40">
        <v>0</v>
      </c>
      <c r="E223" s="40">
        <v>0</v>
      </c>
      <c r="F223" s="40"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40"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40">
        <v>0</v>
      </c>
      <c r="S223" s="40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0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0">
        <v>0</v>
      </c>
      <c r="AK223" s="40">
        <v>0</v>
      </c>
      <c r="AL223" s="40">
        <v>0</v>
      </c>
      <c r="AM223" s="40">
        <v>0</v>
      </c>
      <c r="AN223" s="40">
        <v>0</v>
      </c>
      <c r="AO223" s="40">
        <v>0</v>
      </c>
      <c r="AP223" s="40">
        <v>0</v>
      </c>
      <c r="AQ223" s="40">
        <v>0</v>
      </c>
      <c r="AR223" s="40">
        <v>0</v>
      </c>
      <c r="AS223" s="40">
        <v>0</v>
      </c>
      <c r="AT223" s="40">
        <v>0</v>
      </c>
      <c r="AU223" s="40">
        <v>0</v>
      </c>
      <c r="AV223" s="40">
        <v>0</v>
      </c>
      <c r="AW223" s="40">
        <v>0</v>
      </c>
      <c r="AX223" s="40">
        <v>0</v>
      </c>
      <c r="AY223" s="40">
        <v>0</v>
      </c>
      <c r="AZ223" s="40">
        <v>0</v>
      </c>
      <c r="BA223" s="40">
        <v>0</v>
      </c>
      <c r="BB223" s="40">
        <v>0</v>
      </c>
      <c r="BC223" s="40">
        <v>0</v>
      </c>
      <c r="BD223" s="40">
        <v>0</v>
      </c>
      <c r="BE223" s="40">
        <v>0</v>
      </c>
      <c r="BF223" s="40">
        <v>0</v>
      </c>
      <c r="BG223" s="40">
        <v>0</v>
      </c>
      <c r="BH223" s="40">
        <v>0</v>
      </c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2">
        <v>0</v>
      </c>
      <c r="BR223" s="40">
        <v>0</v>
      </c>
      <c r="BS223" s="42">
        <v>0</v>
      </c>
      <c r="BT223" s="42">
        <v>0</v>
      </c>
      <c r="BU223" s="42">
        <v>0</v>
      </c>
      <c r="BV223" s="40">
        <v>0</v>
      </c>
      <c r="BW223" s="40">
        <v>0</v>
      </c>
      <c r="BX223" s="40">
        <v>0</v>
      </c>
      <c r="BY223" s="42">
        <v>0</v>
      </c>
      <c r="BZ223" s="40">
        <v>0</v>
      </c>
      <c r="CA223" s="42">
        <v>0</v>
      </c>
      <c r="CB223" s="42">
        <v>0</v>
      </c>
      <c r="CC223" s="42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  <c r="CL223" s="40">
        <v>0</v>
      </c>
      <c r="CM223" s="40">
        <v>0</v>
      </c>
      <c r="CN223" s="40">
        <v>0</v>
      </c>
      <c r="CO223" s="40">
        <v>0</v>
      </c>
      <c r="CP223" s="40">
        <v>0</v>
      </c>
      <c r="CQ223" s="40">
        <v>0</v>
      </c>
      <c r="CR223" s="40">
        <v>0</v>
      </c>
      <c r="CS223" s="40">
        <v>0</v>
      </c>
      <c r="CT223" s="40">
        <v>0</v>
      </c>
      <c r="CU223" s="40">
        <v>0</v>
      </c>
      <c r="CV223" s="34">
        <f t="shared" si="195"/>
        <v>0</v>
      </c>
      <c r="CW223" s="34">
        <f t="shared" si="161"/>
        <v>0</v>
      </c>
      <c r="CX223" s="34">
        <f t="shared" si="162"/>
        <v>0</v>
      </c>
      <c r="CY223" s="34">
        <f t="shared" si="163"/>
        <v>0</v>
      </c>
      <c r="CZ223" s="34">
        <f t="shared" si="164"/>
        <v>0</v>
      </c>
      <c r="DA223" s="34">
        <f t="shared" si="165"/>
        <v>0</v>
      </c>
      <c r="DB223" s="34">
        <f t="shared" si="166"/>
        <v>0</v>
      </c>
      <c r="DC223" s="34">
        <f t="shared" si="167"/>
        <v>0</v>
      </c>
      <c r="DD223" s="34">
        <f t="shared" si="196"/>
        <v>0</v>
      </c>
      <c r="DE223" s="34">
        <f t="shared" si="168"/>
        <v>0</v>
      </c>
      <c r="DF223" s="34">
        <f t="shared" si="169"/>
        <v>0</v>
      </c>
      <c r="DG223" s="34">
        <f t="shared" si="170"/>
        <v>0</v>
      </c>
      <c r="DH223" s="34">
        <f t="shared" si="171"/>
        <v>0</v>
      </c>
      <c r="DI223" s="34">
        <f t="shared" si="172"/>
        <v>0</v>
      </c>
      <c r="DJ223" s="34">
        <f t="shared" si="173"/>
        <v>0</v>
      </c>
      <c r="DK223" s="34">
        <f t="shared" si="174"/>
        <v>0</v>
      </c>
      <c r="DL223" s="38" t="s">
        <v>130</v>
      </c>
    </row>
    <row r="224" spans="1:116" ht="31.5" x14ac:dyDescent="0.25">
      <c r="A224" s="31" t="s">
        <v>518</v>
      </c>
      <c r="B224" s="32" t="s">
        <v>519</v>
      </c>
      <c r="C224" s="33" t="s">
        <v>235</v>
      </c>
      <c r="D224" s="40">
        <v>0</v>
      </c>
      <c r="E224" s="40">
        <v>0</v>
      </c>
      <c r="F224" s="40"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40">
        <v>0</v>
      </c>
      <c r="S224" s="40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0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0">
        <v>0</v>
      </c>
      <c r="AK224" s="40">
        <v>0</v>
      </c>
      <c r="AL224" s="40">
        <v>0</v>
      </c>
      <c r="AM224" s="40">
        <v>0</v>
      </c>
      <c r="AN224" s="40">
        <v>0</v>
      </c>
      <c r="AO224" s="40">
        <v>0</v>
      </c>
      <c r="AP224" s="40">
        <v>0</v>
      </c>
      <c r="AQ224" s="40">
        <v>0</v>
      </c>
      <c r="AR224" s="40">
        <v>0</v>
      </c>
      <c r="AS224" s="40">
        <v>0</v>
      </c>
      <c r="AT224" s="40">
        <v>0</v>
      </c>
      <c r="AU224" s="40">
        <v>0</v>
      </c>
      <c r="AV224" s="40">
        <v>0</v>
      </c>
      <c r="AW224" s="40">
        <v>0</v>
      </c>
      <c r="AX224" s="40">
        <v>0</v>
      </c>
      <c r="AY224" s="40">
        <v>0</v>
      </c>
      <c r="AZ224" s="40">
        <v>0</v>
      </c>
      <c r="BA224" s="40">
        <v>0</v>
      </c>
      <c r="BB224" s="40">
        <v>0</v>
      </c>
      <c r="BC224" s="40">
        <v>0</v>
      </c>
      <c r="BD224" s="40">
        <v>0</v>
      </c>
      <c r="BE224" s="40">
        <v>0</v>
      </c>
      <c r="BF224" s="40">
        <v>0</v>
      </c>
      <c r="BG224" s="40">
        <v>0</v>
      </c>
      <c r="BH224" s="40">
        <v>0</v>
      </c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2">
        <v>0</v>
      </c>
      <c r="BR224" s="40">
        <v>0</v>
      </c>
      <c r="BS224" s="42">
        <v>0</v>
      </c>
      <c r="BT224" s="42">
        <v>0</v>
      </c>
      <c r="BU224" s="42">
        <v>0</v>
      </c>
      <c r="BV224" s="40">
        <v>0</v>
      </c>
      <c r="BW224" s="40">
        <v>0</v>
      </c>
      <c r="BX224" s="40">
        <v>0</v>
      </c>
      <c r="BY224" s="42">
        <v>0</v>
      </c>
      <c r="BZ224" s="40">
        <v>0</v>
      </c>
      <c r="CA224" s="42">
        <v>0</v>
      </c>
      <c r="CB224" s="42">
        <v>0</v>
      </c>
      <c r="CC224" s="42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  <c r="CL224" s="40">
        <v>0</v>
      </c>
      <c r="CM224" s="40">
        <v>0</v>
      </c>
      <c r="CN224" s="40">
        <v>0</v>
      </c>
      <c r="CO224" s="40">
        <v>0</v>
      </c>
      <c r="CP224" s="40">
        <v>0</v>
      </c>
      <c r="CQ224" s="40">
        <v>0</v>
      </c>
      <c r="CR224" s="40">
        <v>0</v>
      </c>
      <c r="CS224" s="40">
        <v>0</v>
      </c>
      <c r="CT224" s="40">
        <v>0</v>
      </c>
      <c r="CU224" s="40">
        <v>0</v>
      </c>
      <c r="CV224" s="34">
        <f t="shared" si="195"/>
        <v>0</v>
      </c>
      <c r="CW224" s="34">
        <f t="shared" ref="CW224:CW287" si="207">SUM(U224,AK224,BA224,BQ224,CG224,)</f>
        <v>0</v>
      </c>
      <c r="CX224" s="34">
        <f t="shared" ref="CX224:CX287" si="208">SUM(V224,AL224,BB224,BR224,CH224,)</f>
        <v>0</v>
      </c>
      <c r="CY224" s="34">
        <f t="shared" ref="CY224:CY287" si="209">SUM(W224,AM224,BC224,BS224,CI224,)</f>
        <v>0</v>
      </c>
      <c r="CZ224" s="34">
        <f t="shared" ref="CZ224:CZ287" si="210">SUM(X224,AN224,BD224,BT224,CJ224,)</f>
        <v>0</v>
      </c>
      <c r="DA224" s="34">
        <f t="shared" ref="DA224:DA287" si="211">SUM(Y224,AO224,BE224,BU224,CK224,)</f>
        <v>0</v>
      </c>
      <c r="DB224" s="34">
        <f t="shared" ref="DB224:DB287" si="212">SUM(Z224,AP224,BF224,BV224,CL224,)</f>
        <v>0</v>
      </c>
      <c r="DC224" s="34">
        <f t="shared" ref="DC224:DC287" si="213">SUM(AA224,AQ224,BG224,BW224,CM224,)</f>
        <v>0</v>
      </c>
      <c r="DD224" s="34">
        <f t="shared" si="196"/>
        <v>0</v>
      </c>
      <c r="DE224" s="34">
        <f t="shared" ref="DE224:DE287" si="214">SUM(AC224,AS224,BI224,BY224,CO224,)</f>
        <v>0</v>
      </c>
      <c r="DF224" s="34">
        <f t="shared" ref="DF224:DF287" si="215">SUM(AD224,AT224,BJ224,BZ224,CP224,)</f>
        <v>0</v>
      </c>
      <c r="DG224" s="34">
        <f t="shared" ref="DG224:DG287" si="216">SUM(AE224,AU224,BK224,CA224,CQ224,)</f>
        <v>0</v>
      </c>
      <c r="DH224" s="34">
        <f t="shared" ref="DH224:DH287" si="217">SUM(AF224,AV224,BL224,CB224,CR224,)</f>
        <v>0</v>
      </c>
      <c r="DI224" s="34">
        <f t="shared" ref="DI224:DI287" si="218">SUM(AG224,AW224,BM224,CC224,CS224,)</f>
        <v>0</v>
      </c>
      <c r="DJ224" s="34">
        <f t="shared" ref="DJ224:DJ287" si="219">SUM(AH224,AX224,BN224,CD224,CT224,)</f>
        <v>0</v>
      </c>
      <c r="DK224" s="34">
        <f t="shared" ref="DK224:DK287" si="220">SUM(AI224,AY224,BO224,CE224,CU224,)</f>
        <v>0</v>
      </c>
      <c r="DL224" s="38"/>
    </row>
    <row r="225" spans="1:116" ht="51" customHeight="1" x14ac:dyDescent="0.25">
      <c r="A225" s="31" t="s">
        <v>520</v>
      </c>
      <c r="B225" s="32" t="s">
        <v>521</v>
      </c>
      <c r="C225" s="33" t="s">
        <v>235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f>SUM(L226:L235)</f>
        <v>0</v>
      </c>
      <c r="M225" s="34">
        <f t="shared" ref="M225" si="221">SUM(M226:M235)</f>
        <v>0</v>
      </c>
      <c r="N225" s="34">
        <f t="shared" ref="N225" si="222">SUM(N226:N235)</f>
        <v>0</v>
      </c>
      <c r="O225" s="34">
        <f t="shared" ref="O225" si="223">SUM(O226:O235)</f>
        <v>0</v>
      </c>
      <c r="P225" s="34">
        <f t="shared" ref="P225" si="224">SUM(P226:P235)</f>
        <v>0</v>
      </c>
      <c r="Q225" s="34">
        <f t="shared" ref="Q225" si="225">SUM(Q226:Q235)</f>
        <v>0</v>
      </c>
      <c r="R225" s="34">
        <f t="shared" ref="R225" si="226">SUM(R226:R235)</f>
        <v>0</v>
      </c>
      <c r="S225" s="34">
        <f t="shared" ref="S225" si="227">SUM(S226:S235)</f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34">
        <v>0</v>
      </c>
      <c r="AL225" s="34">
        <v>0</v>
      </c>
      <c r="AM225" s="34">
        <v>0</v>
      </c>
      <c r="AN225" s="34">
        <v>0</v>
      </c>
      <c r="AO225" s="34">
        <v>0</v>
      </c>
      <c r="AP225" s="34">
        <v>0</v>
      </c>
      <c r="AQ225" s="34">
        <v>0</v>
      </c>
      <c r="AR225" s="34">
        <v>0</v>
      </c>
      <c r="AS225" s="34">
        <v>0</v>
      </c>
      <c r="AT225" s="34">
        <v>0</v>
      </c>
      <c r="AU225" s="34">
        <v>0</v>
      </c>
      <c r="AV225" s="34">
        <v>0</v>
      </c>
      <c r="AW225" s="34">
        <v>0</v>
      </c>
      <c r="AX225" s="34">
        <v>0</v>
      </c>
      <c r="AY225" s="34">
        <v>0</v>
      </c>
      <c r="AZ225" s="34">
        <v>0</v>
      </c>
      <c r="BA225" s="34">
        <v>0</v>
      </c>
      <c r="BB225" s="34">
        <v>0</v>
      </c>
      <c r="BC225" s="34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>
        <v>0</v>
      </c>
      <c r="BL225" s="34">
        <v>0</v>
      </c>
      <c r="BM225" s="34">
        <v>0</v>
      </c>
      <c r="BN225" s="34">
        <v>0</v>
      </c>
      <c r="BO225" s="34">
        <v>0</v>
      </c>
      <c r="BP225" s="34">
        <v>0</v>
      </c>
      <c r="BQ225" s="34">
        <v>0</v>
      </c>
      <c r="BR225" s="34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f>SUM(BX226:BX230)</f>
        <v>0</v>
      </c>
      <c r="BY225" s="34">
        <f t="shared" ref="BY225:CE225" si="228">SUM(BY226:BY230)</f>
        <v>0</v>
      </c>
      <c r="BZ225" s="34">
        <f t="shared" si="228"/>
        <v>0</v>
      </c>
      <c r="CA225" s="34">
        <f t="shared" si="228"/>
        <v>0</v>
      </c>
      <c r="CB225" s="34">
        <f t="shared" si="228"/>
        <v>0</v>
      </c>
      <c r="CC225" s="34">
        <f t="shared" si="228"/>
        <v>0</v>
      </c>
      <c r="CD225" s="34">
        <f t="shared" si="228"/>
        <v>0</v>
      </c>
      <c r="CE225" s="34">
        <f t="shared" si="228"/>
        <v>0</v>
      </c>
      <c r="CF225" s="34">
        <v>0</v>
      </c>
      <c r="CG225" s="34">
        <v>0</v>
      </c>
      <c r="CH225" s="34">
        <v>0</v>
      </c>
      <c r="CI225" s="34">
        <v>0</v>
      </c>
      <c r="CJ225" s="34">
        <v>0</v>
      </c>
      <c r="CK225" s="34">
        <v>0</v>
      </c>
      <c r="CL225" s="34">
        <v>0</v>
      </c>
      <c r="CM225" s="34">
        <v>0</v>
      </c>
      <c r="CN225" s="34">
        <f>SUM(CN226:CN235)</f>
        <v>0</v>
      </c>
      <c r="CO225" s="34">
        <f t="shared" ref="CO225:CU225" si="229">SUM(CO226:CO235)</f>
        <v>0</v>
      </c>
      <c r="CP225" s="34">
        <f t="shared" si="229"/>
        <v>0</v>
      </c>
      <c r="CQ225" s="34">
        <f t="shared" si="229"/>
        <v>0</v>
      </c>
      <c r="CR225" s="34">
        <f t="shared" si="229"/>
        <v>0</v>
      </c>
      <c r="CS225" s="34">
        <f t="shared" si="229"/>
        <v>0</v>
      </c>
      <c r="CT225" s="34">
        <f t="shared" si="229"/>
        <v>0</v>
      </c>
      <c r="CU225" s="34">
        <f t="shared" si="229"/>
        <v>0</v>
      </c>
      <c r="CV225" s="34">
        <f t="shared" si="195"/>
        <v>0</v>
      </c>
      <c r="CW225" s="34">
        <f t="shared" si="207"/>
        <v>0</v>
      </c>
      <c r="CX225" s="34">
        <f t="shared" si="208"/>
        <v>0</v>
      </c>
      <c r="CY225" s="34">
        <f t="shared" si="209"/>
        <v>0</v>
      </c>
      <c r="CZ225" s="34">
        <f t="shared" si="210"/>
        <v>0</v>
      </c>
      <c r="DA225" s="34">
        <f t="shared" si="211"/>
        <v>0</v>
      </c>
      <c r="DB225" s="34">
        <f t="shared" si="212"/>
        <v>0</v>
      </c>
      <c r="DC225" s="34">
        <f t="shared" si="213"/>
        <v>0</v>
      </c>
      <c r="DD225" s="34">
        <f t="shared" si="196"/>
        <v>0</v>
      </c>
      <c r="DE225" s="34">
        <f t="shared" si="214"/>
        <v>0</v>
      </c>
      <c r="DF225" s="34">
        <f t="shared" si="215"/>
        <v>0</v>
      </c>
      <c r="DG225" s="34">
        <f t="shared" si="216"/>
        <v>0</v>
      </c>
      <c r="DH225" s="34">
        <f t="shared" si="217"/>
        <v>0</v>
      </c>
      <c r="DI225" s="34">
        <f t="shared" si="218"/>
        <v>0</v>
      </c>
      <c r="DJ225" s="34">
        <f t="shared" si="219"/>
        <v>0</v>
      </c>
      <c r="DK225" s="34">
        <f t="shared" si="220"/>
        <v>0</v>
      </c>
      <c r="DL225" s="38" t="s">
        <v>130</v>
      </c>
    </row>
    <row r="226" spans="1:116" ht="52.5" customHeight="1" x14ac:dyDescent="0.25">
      <c r="A226" s="31" t="s">
        <v>136</v>
      </c>
      <c r="B226" s="32" t="s">
        <v>522</v>
      </c>
      <c r="C226" s="33" t="s">
        <v>523</v>
      </c>
      <c r="D226" s="40">
        <v>0</v>
      </c>
      <c r="E226" s="40">
        <v>0</v>
      </c>
      <c r="F226" s="40"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40"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40">
        <v>0</v>
      </c>
      <c r="S226" s="40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0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0">
        <v>0</v>
      </c>
      <c r="AK226" s="40">
        <v>0</v>
      </c>
      <c r="AL226" s="40">
        <v>0</v>
      </c>
      <c r="AM226" s="40">
        <v>0</v>
      </c>
      <c r="AN226" s="40">
        <v>0</v>
      </c>
      <c r="AO226" s="40">
        <v>0</v>
      </c>
      <c r="AP226" s="40">
        <v>0</v>
      </c>
      <c r="AQ226" s="40">
        <v>0</v>
      </c>
      <c r="AR226" s="40">
        <v>0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2">
        <v>0</v>
      </c>
      <c r="BR226" s="40">
        <v>0</v>
      </c>
      <c r="BS226" s="42">
        <v>0</v>
      </c>
      <c r="BT226" s="42">
        <v>0</v>
      </c>
      <c r="BU226" s="42">
        <v>0</v>
      </c>
      <c r="BV226" s="40">
        <v>0</v>
      </c>
      <c r="BW226" s="40">
        <v>0</v>
      </c>
      <c r="BX226" s="40">
        <v>0</v>
      </c>
      <c r="BY226" s="42">
        <v>0</v>
      </c>
      <c r="BZ226" s="40">
        <v>0</v>
      </c>
      <c r="CA226" s="42">
        <v>0</v>
      </c>
      <c r="CB226" s="42">
        <v>0</v>
      </c>
      <c r="CC226" s="42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  <c r="CL226" s="40">
        <v>0</v>
      </c>
      <c r="CM226" s="40">
        <v>0</v>
      </c>
      <c r="CN226" s="40">
        <v>0</v>
      </c>
      <c r="CO226" s="40">
        <v>0</v>
      </c>
      <c r="CP226" s="40">
        <v>0</v>
      </c>
      <c r="CQ226" s="40">
        <v>0</v>
      </c>
      <c r="CR226" s="40">
        <v>0</v>
      </c>
      <c r="CS226" s="40">
        <v>0</v>
      </c>
      <c r="CT226" s="40">
        <v>0</v>
      </c>
      <c r="CU226" s="40">
        <v>0</v>
      </c>
      <c r="CV226" s="34">
        <f t="shared" si="195"/>
        <v>0</v>
      </c>
      <c r="CW226" s="34">
        <f t="shared" si="207"/>
        <v>0</v>
      </c>
      <c r="CX226" s="34">
        <f t="shared" si="208"/>
        <v>0</v>
      </c>
      <c r="CY226" s="34">
        <f t="shared" si="209"/>
        <v>0</v>
      </c>
      <c r="CZ226" s="34">
        <f t="shared" si="210"/>
        <v>0</v>
      </c>
      <c r="DA226" s="34">
        <f t="shared" si="211"/>
        <v>0</v>
      </c>
      <c r="DB226" s="34">
        <f t="shared" si="212"/>
        <v>0</v>
      </c>
      <c r="DC226" s="34">
        <f t="shared" si="213"/>
        <v>0</v>
      </c>
      <c r="DD226" s="34">
        <f t="shared" si="196"/>
        <v>0</v>
      </c>
      <c r="DE226" s="34">
        <f t="shared" si="214"/>
        <v>0</v>
      </c>
      <c r="DF226" s="34">
        <f t="shared" si="215"/>
        <v>0</v>
      </c>
      <c r="DG226" s="34">
        <f t="shared" si="216"/>
        <v>0</v>
      </c>
      <c r="DH226" s="34">
        <f t="shared" si="217"/>
        <v>0</v>
      </c>
      <c r="DI226" s="34">
        <f t="shared" si="218"/>
        <v>0</v>
      </c>
      <c r="DJ226" s="34">
        <f t="shared" si="219"/>
        <v>0</v>
      </c>
      <c r="DK226" s="34">
        <f t="shared" si="220"/>
        <v>0</v>
      </c>
      <c r="DL226" s="38" t="s">
        <v>130</v>
      </c>
    </row>
    <row r="227" spans="1:116" ht="52.5" customHeight="1" x14ac:dyDescent="0.25">
      <c r="A227" s="31" t="s">
        <v>137</v>
      </c>
      <c r="B227" s="32" t="s">
        <v>524</v>
      </c>
      <c r="C227" s="33" t="s">
        <v>525</v>
      </c>
      <c r="D227" s="40">
        <v>0</v>
      </c>
      <c r="E227" s="40">
        <v>0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40">
        <v>0</v>
      </c>
      <c r="S227" s="40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0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0">
        <v>0</v>
      </c>
      <c r="AK227" s="40">
        <v>0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0</v>
      </c>
      <c r="AS227" s="40">
        <v>0</v>
      </c>
      <c r="AT227" s="40">
        <v>0</v>
      </c>
      <c r="AU227" s="40">
        <v>0</v>
      </c>
      <c r="AV227" s="40">
        <v>0</v>
      </c>
      <c r="AW227" s="40">
        <v>0</v>
      </c>
      <c r="AX227" s="42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2">
        <v>0</v>
      </c>
      <c r="BR227" s="40">
        <v>0</v>
      </c>
      <c r="BS227" s="42">
        <v>0</v>
      </c>
      <c r="BT227" s="42">
        <v>0</v>
      </c>
      <c r="BU227" s="42">
        <v>0</v>
      </c>
      <c r="BV227" s="40">
        <v>0</v>
      </c>
      <c r="BW227" s="40">
        <v>0</v>
      </c>
      <c r="BX227" s="40">
        <v>0</v>
      </c>
      <c r="BY227" s="42">
        <v>0</v>
      </c>
      <c r="BZ227" s="40">
        <v>0</v>
      </c>
      <c r="CA227" s="42">
        <v>0</v>
      </c>
      <c r="CB227" s="42">
        <v>0</v>
      </c>
      <c r="CC227" s="42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  <c r="CL227" s="40">
        <v>0</v>
      </c>
      <c r="CM227" s="40">
        <v>0</v>
      </c>
      <c r="CN227" s="40">
        <v>0</v>
      </c>
      <c r="CO227" s="40">
        <v>0</v>
      </c>
      <c r="CP227" s="40">
        <v>0</v>
      </c>
      <c r="CQ227" s="40">
        <v>0</v>
      </c>
      <c r="CR227" s="40">
        <v>0</v>
      </c>
      <c r="CS227" s="40">
        <v>0</v>
      </c>
      <c r="CT227" s="40">
        <v>0</v>
      </c>
      <c r="CU227" s="40">
        <v>0</v>
      </c>
      <c r="CV227" s="34">
        <f t="shared" si="195"/>
        <v>0</v>
      </c>
      <c r="CW227" s="34">
        <f t="shared" si="207"/>
        <v>0</v>
      </c>
      <c r="CX227" s="34">
        <f t="shared" si="208"/>
        <v>0</v>
      </c>
      <c r="CY227" s="34">
        <f t="shared" si="209"/>
        <v>0</v>
      </c>
      <c r="CZ227" s="34">
        <f t="shared" si="210"/>
        <v>0</v>
      </c>
      <c r="DA227" s="34">
        <f t="shared" si="211"/>
        <v>0</v>
      </c>
      <c r="DB227" s="34">
        <f t="shared" si="212"/>
        <v>0</v>
      </c>
      <c r="DC227" s="34">
        <f t="shared" si="213"/>
        <v>0</v>
      </c>
      <c r="DD227" s="34">
        <f t="shared" si="196"/>
        <v>0</v>
      </c>
      <c r="DE227" s="34">
        <f t="shared" si="214"/>
        <v>0</v>
      </c>
      <c r="DF227" s="34">
        <f t="shared" si="215"/>
        <v>0</v>
      </c>
      <c r="DG227" s="34">
        <f t="shared" si="216"/>
        <v>0</v>
      </c>
      <c r="DH227" s="34">
        <f t="shared" si="217"/>
        <v>0</v>
      </c>
      <c r="DI227" s="34">
        <f t="shared" si="218"/>
        <v>0</v>
      </c>
      <c r="DJ227" s="34">
        <f t="shared" si="219"/>
        <v>0</v>
      </c>
      <c r="DK227" s="34">
        <f t="shared" si="220"/>
        <v>0</v>
      </c>
      <c r="DL227" s="38" t="s">
        <v>130</v>
      </c>
    </row>
    <row r="228" spans="1:116" ht="47.25" x14ac:dyDescent="0.25">
      <c r="A228" s="31" t="s">
        <v>138</v>
      </c>
      <c r="B228" s="32" t="s">
        <v>227</v>
      </c>
      <c r="C228" s="45" t="s">
        <v>170</v>
      </c>
      <c r="D228" s="40">
        <v>0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40">
        <v>0</v>
      </c>
      <c r="S228" s="40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0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0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0">
        <v>0</v>
      </c>
      <c r="AZ228" s="40">
        <v>0</v>
      </c>
      <c r="BA228" s="40">
        <v>0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0</v>
      </c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6">
        <v>0</v>
      </c>
      <c r="BO228" s="40">
        <v>0</v>
      </c>
      <c r="BP228" s="40">
        <v>0</v>
      </c>
      <c r="BQ228" s="42">
        <v>0</v>
      </c>
      <c r="BR228" s="40">
        <v>0</v>
      </c>
      <c r="BS228" s="42">
        <v>0</v>
      </c>
      <c r="BT228" s="42">
        <v>0</v>
      </c>
      <c r="BU228" s="42">
        <v>0</v>
      </c>
      <c r="BV228" s="40">
        <v>0</v>
      </c>
      <c r="BW228" s="40">
        <v>0</v>
      </c>
      <c r="BX228" s="40">
        <v>0</v>
      </c>
      <c r="BY228" s="42">
        <v>0</v>
      </c>
      <c r="BZ228" s="40">
        <v>0</v>
      </c>
      <c r="CA228" s="42">
        <v>0</v>
      </c>
      <c r="CB228" s="42">
        <v>0</v>
      </c>
      <c r="CC228" s="42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  <c r="CL228" s="40">
        <v>0</v>
      </c>
      <c r="CM228" s="40">
        <v>0</v>
      </c>
      <c r="CN228" s="40">
        <v>0</v>
      </c>
      <c r="CO228" s="40">
        <v>0</v>
      </c>
      <c r="CP228" s="40">
        <v>0</v>
      </c>
      <c r="CQ228" s="40">
        <v>0</v>
      </c>
      <c r="CR228" s="40">
        <v>0</v>
      </c>
      <c r="CS228" s="40">
        <v>0</v>
      </c>
      <c r="CT228" s="40">
        <v>0</v>
      </c>
      <c r="CU228" s="40">
        <v>0</v>
      </c>
      <c r="CV228" s="34">
        <f t="shared" si="195"/>
        <v>0</v>
      </c>
      <c r="CW228" s="34">
        <f t="shared" si="207"/>
        <v>0</v>
      </c>
      <c r="CX228" s="34">
        <f t="shared" si="208"/>
        <v>0</v>
      </c>
      <c r="CY228" s="34">
        <f t="shared" si="209"/>
        <v>0</v>
      </c>
      <c r="CZ228" s="34">
        <f t="shared" si="210"/>
        <v>0</v>
      </c>
      <c r="DA228" s="34">
        <f t="shared" si="211"/>
        <v>0</v>
      </c>
      <c r="DB228" s="34">
        <f t="shared" si="212"/>
        <v>0</v>
      </c>
      <c r="DC228" s="34">
        <f t="shared" si="213"/>
        <v>0</v>
      </c>
      <c r="DD228" s="34">
        <f t="shared" si="196"/>
        <v>0</v>
      </c>
      <c r="DE228" s="34">
        <f t="shared" si="214"/>
        <v>0</v>
      </c>
      <c r="DF228" s="34">
        <f t="shared" si="215"/>
        <v>0</v>
      </c>
      <c r="DG228" s="34">
        <f t="shared" si="216"/>
        <v>0</v>
      </c>
      <c r="DH228" s="34">
        <f t="shared" si="217"/>
        <v>0</v>
      </c>
      <c r="DI228" s="34">
        <f t="shared" si="218"/>
        <v>0</v>
      </c>
      <c r="DJ228" s="34">
        <f t="shared" si="219"/>
        <v>0</v>
      </c>
      <c r="DK228" s="34">
        <f t="shared" si="220"/>
        <v>0</v>
      </c>
      <c r="DL228" s="38"/>
    </row>
    <row r="229" spans="1:116" ht="47.25" x14ac:dyDescent="0.25">
      <c r="A229" s="31" t="s">
        <v>139</v>
      </c>
      <c r="B229" s="48" t="s">
        <v>526</v>
      </c>
      <c r="C229" s="49" t="s">
        <v>527</v>
      </c>
      <c r="D229" s="41">
        <v>0</v>
      </c>
      <c r="E229" s="41">
        <v>0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41">
        <v>0</v>
      </c>
      <c r="W229" s="41">
        <v>0</v>
      </c>
      <c r="X229" s="41"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>
        <v>0</v>
      </c>
      <c r="AJ229" s="41">
        <v>0</v>
      </c>
      <c r="AK229" s="41">
        <v>0</v>
      </c>
      <c r="AL229" s="41">
        <v>0</v>
      </c>
      <c r="AM229" s="41"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>
        <v>0</v>
      </c>
      <c r="AY229" s="41">
        <v>0</v>
      </c>
      <c r="AZ229" s="41">
        <v>0</v>
      </c>
      <c r="BA229" s="41">
        <v>0</v>
      </c>
      <c r="BB229" s="41">
        <v>0</v>
      </c>
      <c r="BC229" s="41">
        <v>0</v>
      </c>
      <c r="BD229" s="41">
        <v>0</v>
      </c>
      <c r="BE229" s="41">
        <v>0</v>
      </c>
      <c r="BF229" s="41">
        <v>0</v>
      </c>
      <c r="BG229" s="41">
        <v>0</v>
      </c>
      <c r="BH229" s="41">
        <v>0</v>
      </c>
      <c r="BI229" s="41">
        <v>0</v>
      </c>
      <c r="BJ229" s="41">
        <v>0</v>
      </c>
      <c r="BK229" s="41">
        <v>0</v>
      </c>
      <c r="BL229" s="41">
        <v>0</v>
      </c>
      <c r="BM229" s="41">
        <v>0</v>
      </c>
      <c r="BN229" s="41">
        <v>0</v>
      </c>
      <c r="BO229" s="41">
        <v>0</v>
      </c>
      <c r="BP229" s="41">
        <v>0</v>
      </c>
      <c r="BQ229" s="41">
        <v>0</v>
      </c>
      <c r="BR229" s="41">
        <v>0</v>
      </c>
      <c r="BS229" s="41">
        <v>0</v>
      </c>
      <c r="BT229" s="41">
        <v>0</v>
      </c>
      <c r="BU229" s="41">
        <v>0</v>
      </c>
      <c r="BV229" s="41">
        <v>0</v>
      </c>
      <c r="BW229" s="41">
        <v>0</v>
      </c>
      <c r="BX229" s="41">
        <v>0</v>
      </c>
      <c r="BY229" s="41">
        <v>0</v>
      </c>
      <c r="BZ229" s="41">
        <v>0</v>
      </c>
      <c r="CA229" s="41">
        <v>0</v>
      </c>
      <c r="CB229" s="41">
        <v>0</v>
      </c>
      <c r="CC229" s="41">
        <v>0</v>
      </c>
      <c r="CD229" s="41">
        <v>0</v>
      </c>
      <c r="CE229" s="41">
        <v>0</v>
      </c>
      <c r="CF229" s="41">
        <v>0</v>
      </c>
      <c r="CG229" s="41">
        <v>0</v>
      </c>
      <c r="CH229" s="41">
        <v>0</v>
      </c>
      <c r="CI229" s="41">
        <v>0</v>
      </c>
      <c r="CJ229" s="41">
        <v>0</v>
      </c>
      <c r="CK229" s="41">
        <v>0</v>
      </c>
      <c r="CL229" s="41">
        <v>0</v>
      </c>
      <c r="CM229" s="41">
        <v>0</v>
      </c>
      <c r="CN229" s="41">
        <v>0</v>
      </c>
      <c r="CO229" s="41">
        <v>0</v>
      </c>
      <c r="CP229" s="41">
        <v>0</v>
      </c>
      <c r="CQ229" s="41">
        <v>0</v>
      </c>
      <c r="CR229" s="41">
        <v>0</v>
      </c>
      <c r="CS229" s="41">
        <v>0</v>
      </c>
      <c r="CT229" s="41">
        <v>0</v>
      </c>
      <c r="CU229" s="41">
        <v>0</v>
      </c>
      <c r="CV229" s="34">
        <f t="shared" si="195"/>
        <v>0</v>
      </c>
      <c r="CW229" s="34">
        <f t="shared" si="207"/>
        <v>0</v>
      </c>
      <c r="CX229" s="34">
        <f t="shared" si="208"/>
        <v>0</v>
      </c>
      <c r="CY229" s="34">
        <f t="shared" si="209"/>
        <v>0</v>
      </c>
      <c r="CZ229" s="34">
        <f t="shared" si="210"/>
        <v>0</v>
      </c>
      <c r="DA229" s="34">
        <f t="shared" si="211"/>
        <v>0</v>
      </c>
      <c r="DB229" s="34">
        <f t="shared" si="212"/>
        <v>0</v>
      </c>
      <c r="DC229" s="34">
        <f t="shared" si="213"/>
        <v>0</v>
      </c>
      <c r="DD229" s="34">
        <f t="shared" si="196"/>
        <v>0</v>
      </c>
      <c r="DE229" s="34">
        <f t="shared" si="214"/>
        <v>0</v>
      </c>
      <c r="DF229" s="34">
        <f t="shared" si="215"/>
        <v>0</v>
      </c>
      <c r="DG229" s="34">
        <f t="shared" si="216"/>
        <v>0</v>
      </c>
      <c r="DH229" s="34">
        <f t="shared" si="217"/>
        <v>0</v>
      </c>
      <c r="DI229" s="34">
        <f t="shared" si="218"/>
        <v>0</v>
      </c>
      <c r="DJ229" s="34">
        <f t="shared" si="219"/>
        <v>0</v>
      </c>
      <c r="DK229" s="34">
        <f t="shared" si="220"/>
        <v>0</v>
      </c>
      <c r="DL229" s="38"/>
    </row>
    <row r="230" spans="1:116" ht="47.25" x14ac:dyDescent="0.25">
      <c r="A230" s="31" t="s">
        <v>140</v>
      </c>
      <c r="B230" s="48" t="s">
        <v>528</v>
      </c>
      <c r="C230" s="49" t="s">
        <v>529</v>
      </c>
      <c r="D230" s="41">
        <v>0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41">
        <v>0</v>
      </c>
      <c r="W230" s="41">
        <v>0</v>
      </c>
      <c r="X230" s="41"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>
        <v>0</v>
      </c>
      <c r="AJ230" s="41">
        <v>0</v>
      </c>
      <c r="AK230" s="41">
        <v>0</v>
      </c>
      <c r="AL230" s="41">
        <v>0</v>
      </c>
      <c r="AM230" s="41"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>
        <v>0</v>
      </c>
      <c r="AV230" s="41">
        <v>0</v>
      </c>
      <c r="AW230" s="41">
        <v>0</v>
      </c>
      <c r="AX230" s="41">
        <v>0</v>
      </c>
      <c r="AY230" s="41">
        <v>0</v>
      </c>
      <c r="AZ230" s="41">
        <v>0</v>
      </c>
      <c r="BA230" s="41">
        <v>0</v>
      </c>
      <c r="BB230" s="41">
        <v>0</v>
      </c>
      <c r="BC230" s="41">
        <v>0</v>
      </c>
      <c r="BD230" s="41">
        <v>0</v>
      </c>
      <c r="BE230" s="41">
        <v>0</v>
      </c>
      <c r="BF230" s="41">
        <v>0</v>
      </c>
      <c r="BG230" s="41">
        <v>0</v>
      </c>
      <c r="BH230" s="41">
        <v>0</v>
      </c>
      <c r="BI230" s="41">
        <v>0</v>
      </c>
      <c r="BJ230" s="41">
        <v>0</v>
      </c>
      <c r="BK230" s="41">
        <v>0</v>
      </c>
      <c r="BL230" s="41">
        <v>0</v>
      </c>
      <c r="BM230" s="41">
        <v>0</v>
      </c>
      <c r="BN230" s="41">
        <v>0</v>
      </c>
      <c r="BO230" s="41">
        <v>0</v>
      </c>
      <c r="BP230" s="41">
        <v>0</v>
      </c>
      <c r="BQ230" s="41">
        <v>0</v>
      </c>
      <c r="BR230" s="41">
        <v>0</v>
      </c>
      <c r="BS230" s="41">
        <v>0</v>
      </c>
      <c r="BT230" s="41">
        <v>0</v>
      </c>
      <c r="BU230" s="41">
        <v>0</v>
      </c>
      <c r="BV230" s="41">
        <v>0</v>
      </c>
      <c r="BW230" s="41">
        <v>0</v>
      </c>
      <c r="BX230" s="41">
        <v>0</v>
      </c>
      <c r="BY230" s="41">
        <v>0</v>
      </c>
      <c r="BZ230" s="41">
        <v>0</v>
      </c>
      <c r="CA230" s="41">
        <v>0</v>
      </c>
      <c r="CB230" s="41">
        <v>0</v>
      </c>
      <c r="CC230" s="41">
        <v>0</v>
      </c>
      <c r="CD230" s="41">
        <v>0</v>
      </c>
      <c r="CE230" s="41">
        <v>0</v>
      </c>
      <c r="CF230" s="41">
        <v>0</v>
      </c>
      <c r="CG230" s="41">
        <v>0</v>
      </c>
      <c r="CH230" s="41">
        <v>0</v>
      </c>
      <c r="CI230" s="41">
        <v>0</v>
      </c>
      <c r="CJ230" s="41">
        <v>0</v>
      </c>
      <c r="CK230" s="41">
        <v>0</v>
      </c>
      <c r="CL230" s="41">
        <v>0</v>
      </c>
      <c r="CM230" s="41">
        <v>0</v>
      </c>
      <c r="CN230" s="41">
        <v>0</v>
      </c>
      <c r="CO230" s="41">
        <v>0</v>
      </c>
      <c r="CP230" s="41">
        <v>0</v>
      </c>
      <c r="CQ230" s="41">
        <v>0</v>
      </c>
      <c r="CR230" s="41">
        <v>0</v>
      </c>
      <c r="CS230" s="41">
        <v>0</v>
      </c>
      <c r="CT230" s="41">
        <v>0</v>
      </c>
      <c r="CU230" s="41">
        <v>0</v>
      </c>
      <c r="CV230" s="34">
        <f t="shared" si="195"/>
        <v>0</v>
      </c>
      <c r="CW230" s="34">
        <f t="shared" si="207"/>
        <v>0</v>
      </c>
      <c r="CX230" s="34">
        <f t="shared" si="208"/>
        <v>0</v>
      </c>
      <c r="CY230" s="34">
        <f t="shared" si="209"/>
        <v>0</v>
      </c>
      <c r="CZ230" s="34">
        <f t="shared" si="210"/>
        <v>0</v>
      </c>
      <c r="DA230" s="34">
        <f t="shared" si="211"/>
        <v>0</v>
      </c>
      <c r="DB230" s="34">
        <f t="shared" si="212"/>
        <v>0</v>
      </c>
      <c r="DC230" s="34">
        <f t="shared" si="213"/>
        <v>0</v>
      </c>
      <c r="DD230" s="34">
        <f t="shared" si="196"/>
        <v>0</v>
      </c>
      <c r="DE230" s="34">
        <f t="shared" si="214"/>
        <v>0</v>
      </c>
      <c r="DF230" s="34">
        <f t="shared" si="215"/>
        <v>0</v>
      </c>
      <c r="DG230" s="34">
        <f t="shared" si="216"/>
        <v>0</v>
      </c>
      <c r="DH230" s="34">
        <f t="shared" si="217"/>
        <v>0</v>
      </c>
      <c r="DI230" s="34">
        <f t="shared" si="218"/>
        <v>0</v>
      </c>
      <c r="DJ230" s="34">
        <f t="shared" si="219"/>
        <v>0</v>
      </c>
      <c r="DK230" s="34">
        <f t="shared" si="220"/>
        <v>0</v>
      </c>
      <c r="DL230" s="38"/>
    </row>
    <row r="231" spans="1:116" ht="64.5" customHeight="1" x14ac:dyDescent="0.25">
      <c r="A231" s="31" t="s">
        <v>141</v>
      </c>
      <c r="B231" s="61" t="s">
        <v>839</v>
      </c>
      <c r="C231" s="52" t="s">
        <v>840</v>
      </c>
      <c r="D231" s="40">
        <v>0</v>
      </c>
      <c r="E231" s="40">
        <v>0</v>
      </c>
      <c r="F231" s="40"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40"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40">
        <v>0</v>
      </c>
      <c r="S231" s="40">
        <v>0</v>
      </c>
      <c r="T231" s="40">
        <v>0</v>
      </c>
      <c r="U231" s="40">
        <v>0</v>
      </c>
      <c r="V231" s="40">
        <v>0</v>
      </c>
      <c r="W231" s="40">
        <v>0</v>
      </c>
      <c r="X231" s="40">
        <v>0</v>
      </c>
      <c r="Y231" s="40">
        <v>0</v>
      </c>
      <c r="Z231" s="40">
        <v>0</v>
      </c>
      <c r="AA231" s="40">
        <v>0</v>
      </c>
      <c r="AB231" s="40">
        <v>0</v>
      </c>
      <c r="AC231" s="40">
        <v>0</v>
      </c>
      <c r="AD231" s="40">
        <v>0</v>
      </c>
      <c r="AE231" s="40">
        <v>0</v>
      </c>
      <c r="AF231" s="40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0</v>
      </c>
      <c r="AN231" s="40">
        <v>0</v>
      </c>
      <c r="AO231" s="40">
        <v>0</v>
      </c>
      <c r="AP231" s="40">
        <v>0</v>
      </c>
      <c r="AQ231" s="40">
        <v>0</v>
      </c>
      <c r="AR231" s="40">
        <v>0</v>
      </c>
      <c r="AS231" s="40">
        <v>0</v>
      </c>
      <c r="AT231" s="40">
        <v>0</v>
      </c>
      <c r="AU231" s="40">
        <v>0</v>
      </c>
      <c r="AV231" s="40">
        <v>0</v>
      </c>
      <c r="AW231" s="40">
        <v>0</v>
      </c>
      <c r="AX231" s="40">
        <v>0</v>
      </c>
      <c r="AY231" s="40">
        <v>0</v>
      </c>
      <c r="AZ231" s="40">
        <v>0</v>
      </c>
      <c r="BA231" s="40">
        <v>0</v>
      </c>
      <c r="BB231" s="40">
        <v>0</v>
      </c>
      <c r="BC231" s="40">
        <v>0</v>
      </c>
      <c r="BD231" s="40">
        <v>0</v>
      </c>
      <c r="BE231" s="40">
        <v>0</v>
      </c>
      <c r="BF231" s="40">
        <v>0</v>
      </c>
      <c r="BG231" s="40">
        <v>0</v>
      </c>
      <c r="BH231" s="40">
        <v>0</v>
      </c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0</v>
      </c>
      <c r="CK231" s="40">
        <v>0</v>
      </c>
      <c r="CL231" s="40">
        <v>0</v>
      </c>
      <c r="CM231" s="40">
        <v>0</v>
      </c>
      <c r="CN231" s="40">
        <v>0</v>
      </c>
      <c r="CO231" s="40">
        <v>0</v>
      </c>
      <c r="CP231" s="40">
        <v>0</v>
      </c>
      <c r="CQ231" s="40">
        <v>0</v>
      </c>
      <c r="CR231" s="40">
        <v>0</v>
      </c>
      <c r="CS231" s="40">
        <v>0</v>
      </c>
      <c r="CT231" s="40">
        <v>0</v>
      </c>
      <c r="CU231" s="40">
        <v>0</v>
      </c>
      <c r="CV231" s="34">
        <f t="shared" si="195"/>
        <v>0</v>
      </c>
      <c r="CW231" s="34">
        <f t="shared" si="207"/>
        <v>0</v>
      </c>
      <c r="CX231" s="34">
        <f t="shared" si="208"/>
        <v>0</v>
      </c>
      <c r="CY231" s="34">
        <f t="shared" si="209"/>
        <v>0</v>
      </c>
      <c r="CZ231" s="34">
        <f t="shared" si="210"/>
        <v>0</v>
      </c>
      <c r="DA231" s="34">
        <f t="shared" si="211"/>
        <v>0</v>
      </c>
      <c r="DB231" s="34">
        <f t="shared" si="212"/>
        <v>0</v>
      </c>
      <c r="DC231" s="34">
        <f t="shared" si="213"/>
        <v>0</v>
      </c>
      <c r="DD231" s="34">
        <f t="shared" si="196"/>
        <v>0</v>
      </c>
      <c r="DE231" s="34">
        <f t="shared" si="214"/>
        <v>0</v>
      </c>
      <c r="DF231" s="34">
        <f t="shared" si="215"/>
        <v>0</v>
      </c>
      <c r="DG231" s="34">
        <f t="shared" si="216"/>
        <v>0</v>
      </c>
      <c r="DH231" s="34">
        <f t="shared" si="217"/>
        <v>0</v>
      </c>
      <c r="DI231" s="34">
        <f t="shared" si="218"/>
        <v>0</v>
      </c>
      <c r="DJ231" s="34">
        <f t="shared" si="219"/>
        <v>0</v>
      </c>
      <c r="DK231" s="34">
        <f t="shared" si="220"/>
        <v>0</v>
      </c>
      <c r="DL231" s="38"/>
    </row>
    <row r="232" spans="1:116" ht="72.75" customHeight="1" x14ac:dyDescent="0.25">
      <c r="A232" s="31" t="s">
        <v>142</v>
      </c>
      <c r="B232" s="53" t="s">
        <v>841</v>
      </c>
      <c r="C232" s="52" t="s">
        <v>842</v>
      </c>
      <c r="D232" s="40">
        <v>0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40">
        <v>0</v>
      </c>
      <c r="S232" s="40">
        <v>0</v>
      </c>
      <c r="T232" s="40">
        <v>0</v>
      </c>
      <c r="U232" s="40">
        <v>0</v>
      </c>
      <c r="V232" s="40">
        <v>0</v>
      </c>
      <c r="W232" s="40">
        <v>0</v>
      </c>
      <c r="X232" s="40">
        <v>0</v>
      </c>
      <c r="Y232" s="40">
        <v>0</v>
      </c>
      <c r="Z232" s="40">
        <v>0</v>
      </c>
      <c r="AA232" s="40">
        <v>0</v>
      </c>
      <c r="AB232" s="40">
        <v>0</v>
      </c>
      <c r="AC232" s="40">
        <v>0</v>
      </c>
      <c r="AD232" s="40">
        <v>0</v>
      </c>
      <c r="AE232" s="40">
        <v>0</v>
      </c>
      <c r="AF232" s="40">
        <v>0</v>
      </c>
      <c r="AG232" s="40">
        <v>0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</v>
      </c>
      <c r="AN232" s="40">
        <v>0</v>
      </c>
      <c r="AO232" s="40">
        <v>0</v>
      </c>
      <c r="AP232" s="40">
        <v>0</v>
      </c>
      <c r="AQ232" s="40">
        <v>0</v>
      </c>
      <c r="AR232" s="40">
        <v>0</v>
      </c>
      <c r="AS232" s="40">
        <v>0</v>
      </c>
      <c r="AT232" s="40">
        <v>0</v>
      </c>
      <c r="AU232" s="40">
        <v>0</v>
      </c>
      <c r="AV232" s="40">
        <v>0</v>
      </c>
      <c r="AW232" s="40">
        <v>0</v>
      </c>
      <c r="AX232" s="40">
        <v>0</v>
      </c>
      <c r="AY232" s="40">
        <v>0</v>
      </c>
      <c r="AZ232" s="40">
        <v>0</v>
      </c>
      <c r="BA232" s="40">
        <v>0</v>
      </c>
      <c r="BB232" s="40">
        <v>0</v>
      </c>
      <c r="BC232" s="40">
        <v>0</v>
      </c>
      <c r="BD232" s="40">
        <v>0</v>
      </c>
      <c r="BE232" s="40">
        <v>0</v>
      </c>
      <c r="BF232" s="40">
        <v>0</v>
      </c>
      <c r="BG232" s="40">
        <v>0</v>
      </c>
      <c r="BH232" s="40">
        <v>0</v>
      </c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  <c r="CL232" s="40">
        <v>0</v>
      </c>
      <c r="CM232" s="40">
        <v>0</v>
      </c>
      <c r="CN232" s="40">
        <v>0</v>
      </c>
      <c r="CO232" s="40">
        <v>0</v>
      </c>
      <c r="CP232" s="40">
        <v>0</v>
      </c>
      <c r="CQ232" s="40">
        <v>0</v>
      </c>
      <c r="CR232" s="40">
        <v>0</v>
      </c>
      <c r="CS232" s="40">
        <v>0</v>
      </c>
      <c r="CT232" s="40">
        <v>0</v>
      </c>
      <c r="CU232" s="40">
        <v>0</v>
      </c>
      <c r="CV232" s="34">
        <f t="shared" si="195"/>
        <v>0</v>
      </c>
      <c r="CW232" s="34">
        <f t="shared" si="207"/>
        <v>0</v>
      </c>
      <c r="CX232" s="34">
        <f t="shared" si="208"/>
        <v>0</v>
      </c>
      <c r="CY232" s="34">
        <f t="shared" si="209"/>
        <v>0</v>
      </c>
      <c r="CZ232" s="34">
        <f t="shared" si="210"/>
        <v>0</v>
      </c>
      <c r="DA232" s="34">
        <f t="shared" si="211"/>
        <v>0</v>
      </c>
      <c r="DB232" s="34">
        <f t="shared" si="212"/>
        <v>0</v>
      </c>
      <c r="DC232" s="34">
        <f t="shared" si="213"/>
        <v>0</v>
      </c>
      <c r="DD232" s="34">
        <f t="shared" si="196"/>
        <v>0</v>
      </c>
      <c r="DE232" s="34">
        <f t="shared" si="214"/>
        <v>0</v>
      </c>
      <c r="DF232" s="34">
        <f t="shared" si="215"/>
        <v>0</v>
      </c>
      <c r="DG232" s="34">
        <f t="shared" si="216"/>
        <v>0</v>
      </c>
      <c r="DH232" s="34">
        <f t="shared" si="217"/>
        <v>0</v>
      </c>
      <c r="DI232" s="34">
        <f t="shared" si="218"/>
        <v>0</v>
      </c>
      <c r="DJ232" s="34">
        <f t="shared" si="219"/>
        <v>0</v>
      </c>
      <c r="DK232" s="34">
        <f t="shared" si="220"/>
        <v>0</v>
      </c>
      <c r="DL232" s="38"/>
    </row>
    <row r="233" spans="1:116" ht="63" customHeight="1" x14ac:dyDescent="0.25">
      <c r="A233" s="31" t="s">
        <v>143</v>
      </c>
      <c r="B233" s="56" t="s">
        <v>781</v>
      </c>
      <c r="C233" s="52" t="s">
        <v>782</v>
      </c>
      <c r="D233" s="40">
        <v>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40">
        <v>0</v>
      </c>
      <c r="AT233" s="40">
        <v>0</v>
      </c>
      <c r="AU233" s="40">
        <v>0</v>
      </c>
      <c r="AV233" s="40">
        <v>0</v>
      </c>
      <c r="AW233" s="40">
        <v>0</v>
      </c>
      <c r="AX233" s="40">
        <v>0</v>
      </c>
      <c r="AY233" s="40">
        <v>0</v>
      </c>
      <c r="AZ233" s="40">
        <v>0</v>
      </c>
      <c r="BA233" s="40">
        <v>0</v>
      </c>
      <c r="BB233" s="40">
        <v>0</v>
      </c>
      <c r="BC233" s="40">
        <v>0</v>
      </c>
      <c r="BD233" s="40">
        <v>0</v>
      </c>
      <c r="BE233" s="40">
        <v>0</v>
      </c>
      <c r="BF233" s="40">
        <v>0</v>
      </c>
      <c r="BG233" s="40">
        <v>0</v>
      </c>
      <c r="BH233" s="40">
        <v>0</v>
      </c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  <c r="CL233" s="40">
        <v>0</v>
      </c>
      <c r="CM233" s="40">
        <v>0</v>
      </c>
      <c r="CN233" s="40">
        <v>0</v>
      </c>
      <c r="CO233" s="40">
        <v>0</v>
      </c>
      <c r="CP233" s="40">
        <v>0</v>
      </c>
      <c r="CQ233" s="40">
        <v>0</v>
      </c>
      <c r="CR233" s="40">
        <v>0</v>
      </c>
      <c r="CS233" s="40">
        <v>0</v>
      </c>
      <c r="CT233" s="40">
        <v>0</v>
      </c>
      <c r="CU233" s="40">
        <v>0</v>
      </c>
      <c r="CV233" s="34">
        <f t="shared" si="195"/>
        <v>0</v>
      </c>
      <c r="CW233" s="34">
        <f t="shared" si="207"/>
        <v>0</v>
      </c>
      <c r="CX233" s="34">
        <f t="shared" si="208"/>
        <v>0</v>
      </c>
      <c r="CY233" s="34">
        <f t="shared" si="209"/>
        <v>0</v>
      </c>
      <c r="CZ233" s="34">
        <f t="shared" si="210"/>
        <v>0</v>
      </c>
      <c r="DA233" s="34">
        <f t="shared" si="211"/>
        <v>0</v>
      </c>
      <c r="DB233" s="34">
        <f t="shared" si="212"/>
        <v>0</v>
      </c>
      <c r="DC233" s="34">
        <f t="shared" si="213"/>
        <v>0</v>
      </c>
      <c r="DD233" s="34">
        <f t="shared" si="196"/>
        <v>0</v>
      </c>
      <c r="DE233" s="34">
        <f t="shared" si="214"/>
        <v>0</v>
      </c>
      <c r="DF233" s="34">
        <f t="shared" si="215"/>
        <v>0</v>
      </c>
      <c r="DG233" s="34">
        <f t="shared" si="216"/>
        <v>0</v>
      </c>
      <c r="DH233" s="34">
        <f t="shared" si="217"/>
        <v>0</v>
      </c>
      <c r="DI233" s="34">
        <f t="shared" si="218"/>
        <v>0</v>
      </c>
      <c r="DJ233" s="34">
        <f t="shared" si="219"/>
        <v>0</v>
      </c>
      <c r="DK233" s="34">
        <f t="shared" si="220"/>
        <v>0</v>
      </c>
      <c r="DL233" s="38"/>
    </row>
    <row r="234" spans="1:116" ht="63" x14ac:dyDescent="0.25">
      <c r="A234" s="31" t="s">
        <v>144</v>
      </c>
      <c r="B234" s="53" t="s">
        <v>843</v>
      </c>
      <c r="C234" s="52" t="s">
        <v>844</v>
      </c>
      <c r="D234" s="40">
        <v>0</v>
      </c>
      <c r="E234" s="40">
        <v>0</v>
      </c>
      <c r="F234" s="40"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40"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40">
        <v>0</v>
      </c>
      <c r="S234" s="40">
        <v>0</v>
      </c>
      <c r="T234" s="40">
        <v>0</v>
      </c>
      <c r="U234" s="40">
        <v>0</v>
      </c>
      <c r="V234" s="40">
        <v>0</v>
      </c>
      <c r="W234" s="40">
        <v>0</v>
      </c>
      <c r="X234" s="40">
        <v>0</v>
      </c>
      <c r="Y234" s="40">
        <v>0</v>
      </c>
      <c r="Z234" s="40">
        <v>0</v>
      </c>
      <c r="AA234" s="40">
        <v>0</v>
      </c>
      <c r="AB234" s="40">
        <v>0</v>
      </c>
      <c r="AC234" s="40">
        <v>0</v>
      </c>
      <c r="AD234" s="40">
        <v>0</v>
      </c>
      <c r="AE234" s="40">
        <v>0</v>
      </c>
      <c r="AF234" s="40">
        <v>0</v>
      </c>
      <c r="AG234" s="40">
        <v>0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40">
        <v>0</v>
      </c>
      <c r="AO234" s="40">
        <v>0</v>
      </c>
      <c r="AP234" s="40">
        <v>0</v>
      </c>
      <c r="AQ234" s="40">
        <v>0</v>
      </c>
      <c r="AR234" s="40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</v>
      </c>
      <c r="AX234" s="40">
        <v>0</v>
      </c>
      <c r="AY234" s="40">
        <v>0</v>
      </c>
      <c r="AZ234" s="40">
        <v>0</v>
      </c>
      <c r="BA234" s="40">
        <v>0</v>
      </c>
      <c r="BB234" s="40">
        <v>0</v>
      </c>
      <c r="BC234" s="40">
        <v>0</v>
      </c>
      <c r="BD234" s="40">
        <v>0</v>
      </c>
      <c r="BE234" s="40">
        <v>0</v>
      </c>
      <c r="BF234" s="40">
        <v>0</v>
      </c>
      <c r="BG234" s="40">
        <v>0</v>
      </c>
      <c r="BH234" s="40">
        <v>0</v>
      </c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  <c r="CL234" s="40">
        <v>0</v>
      </c>
      <c r="CM234" s="40">
        <v>0</v>
      </c>
      <c r="CN234" s="40">
        <v>0</v>
      </c>
      <c r="CO234" s="40">
        <v>0</v>
      </c>
      <c r="CP234" s="40">
        <v>0</v>
      </c>
      <c r="CQ234" s="40">
        <v>0</v>
      </c>
      <c r="CR234" s="40">
        <v>0</v>
      </c>
      <c r="CS234" s="40">
        <v>0</v>
      </c>
      <c r="CT234" s="40">
        <v>0</v>
      </c>
      <c r="CU234" s="40">
        <v>0</v>
      </c>
      <c r="CV234" s="34">
        <f t="shared" si="195"/>
        <v>0</v>
      </c>
      <c r="CW234" s="34">
        <f t="shared" si="207"/>
        <v>0</v>
      </c>
      <c r="CX234" s="34">
        <f t="shared" si="208"/>
        <v>0</v>
      </c>
      <c r="CY234" s="34">
        <f t="shared" si="209"/>
        <v>0</v>
      </c>
      <c r="CZ234" s="34">
        <f t="shared" si="210"/>
        <v>0</v>
      </c>
      <c r="DA234" s="34">
        <f t="shared" si="211"/>
        <v>0</v>
      </c>
      <c r="DB234" s="34">
        <f t="shared" si="212"/>
        <v>0</v>
      </c>
      <c r="DC234" s="34">
        <f t="shared" si="213"/>
        <v>0</v>
      </c>
      <c r="DD234" s="34">
        <f t="shared" si="196"/>
        <v>0</v>
      </c>
      <c r="DE234" s="34">
        <f t="shared" si="214"/>
        <v>0</v>
      </c>
      <c r="DF234" s="34">
        <f t="shared" si="215"/>
        <v>0</v>
      </c>
      <c r="DG234" s="34">
        <f t="shared" si="216"/>
        <v>0</v>
      </c>
      <c r="DH234" s="34">
        <f t="shared" si="217"/>
        <v>0</v>
      </c>
      <c r="DI234" s="34">
        <f t="shared" si="218"/>
        <v>0</v>
      </c>
      <c r="DJ234" s="34">
        <f t="shared" si="219"/>
        <v>0</v>
      </c>
      <c r="DK234" s="34">
        <f t="shared" si="220"/>
        <v>0</v>
      </c>
      <c r="DL234" s="38"/>
    </row>
    <row r="235" spans="1:116" ht="63" x14ac:dyDescent="0.25">
      <c r="A235" s="31" t="s">
        <v>145</v>
      </c>
      <c r="B235" s="53" t="s">
        <v>845</v>
      </c>
      <c r="C235" s="52" t="s">
        <v>846</v>
      </c>
      <c r="D235" s="40">
        <v>0</v>
      </c>
      <c r="E235" s="40">
        <v>0</v>
      </c>
      <c r="F235" s="40"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>
        <v>0</v>
      </c>
      <c r="AA235" s="40">
        <v>0</v>
      </c>
      <c r="AB235" s="40">
        <v>0</v>
      </c>
      <c r="AC235" s="40">
        <v>0</v>
      </c>
      <c r="AD235" s="40">
        <v>0</v>
      </c>
      <c r="AE235" s="40">
        <v>0</v>
      </c>
      <c r="AF235" s="40">
        <v>0</v>
      </c>
      <c r="AG235" s="40">
        <v>0</v>
      </c>
      <c r="AH235" s="40">
        <v>0</v>
      </c>
      <c r="AI235" s="40">
        <v>0</v>
      </c>
      <c r="AJ235" s="40">
        <v>0</v>
      </c>
      <c r="AK235" s="40">
        <v>0</v>
      </c>
      <c r="AL235" s="40">
        <v>0</v>
      </c>
      <c r="AM235" s="40">
        <v>0</v>
      </c>
      <c r="AN235" s="40">
        <v>0</v>
      </c>
      <c r="AO235" s="40">
        <v>0</v>
      </c>
      <c r="AP235" s="40">
        <v>0</v>
      </c>
      <c r="AQ235" s="40">
        <v>0</v>
      </c>
      <c r="AR235" s="40">
        <v>0</v>
      </c>
      <c r="AS235" s="40">
        <v>0</v>
      </c>
      <c r="AT235" s="40">
        <v>0</v>
      </c>
      <c r="AU235" s="40">
        <v>0</v>
      </c>
      <c r="AV235" s="40">
        <v>0</v>
      </c>
      <c r="AW235" s="40">
        <v>0</v>
      </c>
      <c r="AX235" s="40">
        <v>0</v>
      </c>
      <c r="AY235" s="40">
        <v>0</v>
      </c>
      <c r="AZ235" s="40">
        <v>0</v>
      </c>
      <c r="BA235" s="40">
        <v>0</v>
      </c>
      <c r="BB235" s="40">
        <v>0</v>
      </c>
      <c r="BC235" s="40">
        <v>0</v>
      </c>
      <c r="BD235" s="40">
        <v>0</v>
      </c>
      <c r="BE235" s="40">
        <v>0</v>
      </c>
      <c r="BF235" s="40">
        <v>0</v>
      </c>
      <c r="BG235" s="40">
        <v>0</v>
      </c>
      <c r="BH235" s="40">
        <v>0</v>
      </c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  <c r="CL235" s="40">
        <v>0</v>
      </c>
      <c r="CM235" s="40">
        <v>0</v>
      </c>
      <c r="CN235" s="40">
        <v>0</v>
      </c>
      <c r="CO235" s="40">
        <v>0</v>
      </c>
      <c r="CP235" s="40">
        <v>0</v>
      </c>
      <c r="CQ235" s="40">
        <v>0</v>
      </c>
      <c r="CR235" s="40">
        <v>0</v>
      </c>
      <c r="CS235" s="40">
        <v>0</v>
      </c>
      <c r="CT235" s="40">
        <v>0</v>
      </c>
      <c r="CU235" s="40">
        <v>0</v>
      </c>
      <c r="CV235" s="34">
        <f t="shared" si="195"/>
        <v>0</v>
      </c>
      <c r="CW235" s="34">
        <f t="shared" si="207"/>
        <v>0</v>
      </c>
      <c r="CX235" s="34">
        <f t="shared" si="208"/>
        <v>0</v>
      </c>
      <c r="CY235" s="34">
        <f t="shared" si="209"/>
        <v>0</v>
      </c>
      <c r="CZ235" s="34">
        <f t="shared" si="210"/>
        <v>0</v>
      </c>
      <c r="DA235" s="34">
        <f t="shared" si="211"/>
        <v>0</v>
      </c>
      <c r="DB235" s="34">
        <f t="shared" si="212"/>
        <v>0</v>
      </c>
      <c r="DC235" s="34">
        <f t="shared" si="213"/>
        <v>0</v>
      </c>
      <c r="DD235" s="34">
        <f t="shared" si="196"/>
        <v>0</v>
      </c>
      <c r="DE235" s="34">
        <f t="shared" si="214"/>
        <v>0</v>
      </c>
      <c r="DF235" s="34">
        <f t="shared" si="215"/>
        <v>0</v>
      </c>
      <c r="DG235" s="34">
        <f t="shared" si="216"/>
        <v>0</v>
      </c>
      <c r="DH235" s="34">
        <f t="shared" si="217"/>
        <v>0</v>
      </c>
      <c r="DI235" s="34">
        <f t="shared" si="218"/>
        <v>0</v>
      </c>
      <c r="DJ235" s="34">
        <f t="shared" si="219"/>
        <v>0</v>
      </c>
      <c r="DK235" s="34">
        <f t="shared" si="220"/>
        <v>0</v>
      </c>
      <c r="DL235" s="38"/>
    </row>
    <row r="236" spans="1:116" ht="47.25" x14ac:dyDescent="0.25">
      <c r="A236" s="31" t="s">
        <v>530</v>
      </c>
      <c r="B236" s="32" t="s">
        <v>531</v>
      </c>
      <c r="C236" s="33" t="s">
        <v>235</v>
      </c>
      <c r="D236" s="40">
        <v>0</v>
      </c>
      <c r="E236" s="40">
        <v>0</v>
      </c>
      <c r="F236" s="40"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40"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40">
        <v>0</v>
      </c>
      <c r="S236" s="40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0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>
        <v>0</v>
      </c>
      <c r="AP236" s="40">
        <v>0</v>
      </c>
      <c r="AQ236" s="40">
        <v>0</v>
      </c>
      <c r="AR236" s="40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</v>
      </c>
      <c r="AX236" s="40">
        <v>0</v>
      </c>
      <c r="AY236" s="40">
        <v>0</v>
      </c>
      <c r="AZ236" s="40">
        <v>0</v>
      </c>
      <c r="BA236" s="40">
        <v>0</v>
      </c>
      <c r="BB236" s="40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40">
        <v>0</v>
      </c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2">
        <v>0</v>
      </c>
      <c r="BR236" s="40">
        <v>0</v>
      </c>
      <c r="BS236" s="42">
        <v>0</v>
      </c>
      <c r="BT236" s="42">
        <v>0</v>
      </c>
      <c r="BU236" s="42">
        <v>0</v>
      </c>
      <c r="BV236" s="40">
        <v>0</v>
      </c>
      <c r="BW236" s="40">
        <v>0</v>
      </c>
      <c r="BX236" s="40">
        <v>0</v>
      </c>
      <c r="BY236" s="42">
        <v>0</v>
      </c>
      <c r="BZ236" s="40">
        <v>0</v>
      </c>
      <c r="CA236" s="42">
        <v>0</v>
      </c>
      <c r="CB236" s="42">
        <v>0</v>
      </c>
      <c r="CC236" s="42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  <c r="CL236" s="40">
        <v>0</v>
      </c>
      <c r="CM236" s="40">
        <v>0</v>
      </c>
      <c r="CN236" s="40">
        <v>0</v>
      </c>
      <c r="CO236" s="40">
        <v>0</v>
      </c>
      <c r="CP236" s="40">
        <v>0</v>
      </c>
      <c r="CQ236" s="40">
        <v>0</v>
      </c>
      <c r="CR236" s="40">
        <v>0</v>
      </c>
      <c r="CS236" s="40">
        <v>0</v>
      </c>
      <c r="CT236" s="40">
        <v>0</v>
      </c>
      <c r="CU236" s="40">
        <v>0</v>
      </c>
      <c r="CV236" s="34">
        <f t="shared" si="195"/>
        <v>0</v>
      </c>
      <c r="CW236" s="34">
        <f t="shared" si="207"/>
        <v>0</v>
      </c>
      <c r="CX236" s="34">
        <f t="shared" si="208"/>
        <v>0</v>
      </c>
      <c r="CY236" s="34">
        <f t="shared" si="209"/>
        <v>0</v>
      </c>
      <c r="CZ236" s="34">
        <f t="shared" si="210"/>
        <v>0</v>
      </c>
      <c r="DA236" s="34">
        <f t="shared" si="211"/>
        <v>0</v>
      </c>
      <c r="DB236" s="34">
        <f t="shared" si="212"/>
        <v>0</v>
      </c>
      <c r="DC236" s="34">
        <f t="shared" si="213"/>
        <v>0</v>
      </c>
      <c r="DD236" s="34">
        <f t="shared" si="196"/>
        <v>0</v>
      </c>
      <c r="DE236" s="34">
        <f t="shared" si="214"/>
        <v>0</v>
      </c>
      <c r="DF236" s="34">
        <f t="shared" si="215"/>
        <v>0</v>
      </c>
      <c r="DG236" s="34">
        <f t="shared" si="216"/>
        <v>0</v>
      </c>
      <c r="DH236" s="34">
        <f t="shared" si="217"/>
        <v>0</v>
      </c>
      <c r="DI236" s="34">
        <f t="shared" si="218"/>
        <v>0</v>
      </c>
      <c r="DJ236" s="34">
        <f t="shared" si="219"/>
        <v>0</v>
      </c>
      <c r="DK236" s="34">
        <f t="shared" si="220"/>
        <v>0</v>
      </c>
      <c r="DL236" s="38"/>
    </row>
    <row r="237" spans="1:116" ht="47.25" x14ac:dyDescent="0.25">
      <c r="A237" s="31" t="s">
        <v>532</v>
      </c>
      <c r="B237" s="32" t="s">
        <v>533</v>
      </c>
      <c r="C237" s="33" t="s">
        <v>235</v>
      </c>
      <c r="D237" s="40">
        <v>0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0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40">
        <v>0</v>
      </c>
      <c r="AT237" s="40">
        <v>0</v>
      </c>
      <c r="AU237" s="40">
        <v>0</v>
      </c>
      <c r="AV237" s="40">
        <v>0</v>
      </c>
      <c r="AW237" s="40">
        <v>0</v>
      </c>
      <c r="AX237" s="40">
        <v>0</v>
      </c>
      <c r="AY237" s="40">
        <v>0</v>
      </c>
      <c r="AZ237" s="40">
        <v>0</v>
      </c>
      <c r="BA237" s="40">
        <v>0</v>
      </c>
      <c r="BB237" s="40">
        <v>0</v>
      </c>
      <c r="BC237" s="40">
        <v>0</v>
      </c>
      <c r="BD237" s="40">
        <v>0</v>
      </c>
      <c r="BE237" s="40">
        <v>0</v>
      </c>
      <c r="BF237" s="40">
        <v>0</v>
      </c>
      <c r="BG237" s="40">
        <v>0</v>
      </c>
      <c r="BH237" s="40">
        <v>0</v>
      </c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2">
        <v>0</v>
      </c>
      <c r="BR237" s="40">
        <v>0</v>
      </c>
      <c r="BS237" s="42">
        <v>0</v>
      </c>
      <c r="BT237" s="42">
        <v>0</v>
      </c>
      <c r="BU237" s="42">
        <v>0</v>
      </c>
      <c r="BV237" s="40">
        <v>0</v>
      </c>
      <c r="BW237" s="40">
        <v>0</v>
      </c>
      <c r="BX237" s="40">
        <v>0</v>
      </c>
      <c r="BY237" s="42">
        <v>0</v>
      </c>
      <c r="BZ237" s="40">
        <v>0</v>
      </c>
      <c r="CA237" s="42">
        <v>0</v>
      </c>
      <c r="CB237" s="42">
        <v>0</v>
      </c>
      <c r="CC237" s="42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  <c r="CL237" s="40">
        <v>0</v>
      </c>
      <c r="CM237" s="40">
        <v>0</v>
      </c>
      <c r="CN237" s="40">
        <v>0</v>
      </c>
      <c r="CO237" s="40">
        <v>0</v>
      </c>
      <c r="CP237" s="40">
        <v>0</v>
      </c>
      <c r="CQ237" s="40">
        <v>0</v>
      </c>
      <c r="CR237" s="40">
        <v>0</v>
      </c>
      <c r="CS237" s="40">
        <v>0</v>
      </c>
      <c r="CT237" s="40">
        <v>0</v>
      </c>
      <c r="CU237" s="40">
        <v>0</v>
      </c>
      <c r="CV237" s="34">
        <f t="shared" si="195"/>
        <v>0</v>
      </c>
      <c r="CW237" s="34">
        <f t="shared" si="207"/>
        <v>0</v>
      </c>
      <c r="CX237" s="34">
        <f t="shared" si="208"/>
        <v>0</v>
      </c>
      <c r="CY237" s="34">
        <f t="shared" si="209"/>
        <v>0</v>
      </c>
      <c r="CZ237" s="34">
        <f t="shared" si="210"/>
        <v>0</v>
      </c>
      <c r="DA237" s="34">
        <f t="shared" si="211"/>
        <v>0</v>
      </c>
      <c r="DB237" s="34">
        <f t="shared" si="212"/>
        <v>0</v>
      </c>
      <c r="DC237" s="34">
        <f t="shared" si="213"/>
        <v>0</v>
      </c>
      <c r="DD237" s="34">
        <f t="shared" si="196"/>
        <v>0</v>
      </c>
      <c r="DE237" s="34">
        <f t="shared" si="214"/>
        <v>0</v>
      </c>
      <c r="DF237" s="34">
        <f t="shared" si="215"/>
        <v>0</v>
      </c>
      <c r="DG237" s="34">
        <f t="shared" si="216"/>
        <v>0</v>
      </c>
      <c r="DH237" s="34">
        <f t="shared" si="217"/>
        <v>0</v>
      </c>
      <c r="DI237" s="34">
        <f t="shared" si="218"/>
        <v>0</v>
      </c>
      <c r="DJ237" s="34">
        <f t="shared" si="219"/>
        <v>0</v>
      </c>
      <c r="DK237" s="34">
        <f t="shared" si="220"/>
        <v>0</v>
      </c>
      <c r="DL237" s="38"/>
    </row>
    <row r="238" spans="1:116" ht="47.25" x14ac:dyDescent="0.25">
      <c r="A238" s="31" t="s">
        <v>534</v>
      </c>
      <c r="B238" s="32" t="s">
        <v>535</v>
      </c>
      <c r="C238" s="33" t="s">
        <v>235</v>
      </c>
      <c r="D238" s="40">
        <v>0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40">
        <v>0</v>
      </c>
      <c r="S238" s="40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0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40">
        <v>0</v>
      </c>
      <c r="AR238" s="40">
        <v>0</v>
      </c>
      <c r="AS238" s="40">
        <v>0</v>
      </c>
      <c r="AT238" s="40">
        <v>0</v>
      </c>
      <c r="AU238" s="40">
        <v>0</v>
      </c>
      <c r="AV238" s="40">
        <v>0</v>
      </c>
      <c r="AW238" s="40">
        <v>0</v>
      </c>
      <c r="AX238" s="40">
        <v>0</v>
      </c>
      <c r="AY238" s="40">
        <v>0</v>
      </c>
      <c r="AZ238" s="40">
        <v>0</v>
      </c>
      <c r="BA238" s="40">
        <v>0</v>
      </c>
      <c r="BB238" s="40">
        <v>0</v>
      </c>
      <c r="BC238" s="40">
        <v>0</v>
      </c>
      <c r="BD238" s="40">
        <v>0</v>
      </c>
      <c r="BE238" s="40">
        <v>0</v>
      </c>
      <c r="BF238" s="40">
        <v>0</v>
      </c>
      <c r="BG238" s="40">
        <v>0</v>
      </c>
      <c r="BH238" s="40">
        <v>0</v>
      </c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2">
        <v>0</v>
      </c>
      <c r="BR238" s="40">
        <v>0</v>
      </c>
      <c r="BS238" s="42">
        <v>0</v>
      </c>
      <c r="BT238" s="42">
        <v>0</v>
      </c>
      <c r="BU238" s="42">
        <v>0</v>
      </c>
      <c r="BV238" s="40">
        <v>0</v>
      </c>
      <c r="BW238" s="40">
        <v>0</v>
      </c>
      <c r="BX238" s="40">
        <v>0</v>
      </c>
      <c r="BY238" s="42">
        <v>0</v>
      </c>
      <c r="BZ238" s="40">
        <v>0</v>
      </c>
      <c r="CA238" s="42">
        <v>0</v>
      </c>
      <c r="CB238" s="42">
        <v>0</v>
      </c>
      <c r="CC238" s="42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  <c r="CL238" s="40">
        <v>0</v>
      </c>
      <c r="CM238" s="40">
        <v>0</v>
      </c>
      <c r="CN238" s="40">
        <v>0</v>
      </c>
      <c r="CO238" s="40">
        <v>0</v>
      </c>
      <c r="CP238" s="40">
        <v>0</v>
      </c>
      <c r="CQ238" s="40">
        <v>0</v>
      </c>
      <c r="CR238" s="40">
        <v>0</v>
      </c>
      <c r="CS238" s="40">
        <v>0</v>
      </c>
      <c r="CT238" s="40">
        <v>0</v>
      </c>
      <c r="CU238" s="40">
        <v>0</v>
      </c>
      <c r="CV238" s="34">
        <f t="shared" si="195"/>
        <v>0</v>
      </c>
      <c r="CW238" s="34">
        <f t="shared" si="207"/>
        <v>0</v>
      </c>
      <c r="CX238" s="34">
        <f t="shared" si="208"/>
        <v>0</v>
      </c>
      <c r="CY238" s="34">
        <f t="shared" si="209"/>
        <v>0</v>
      </c>
      <c r="CZ238" s="34">
        <f t="shared" si="210"/>
        <v>0</v>
      </c>
      <c r="DA238" s="34">
        <f t="shared" si="211"/>
        <v>0</v>
      </c>
      <c r="DB238" s="34">
        <f t="shared" si="212"/>
        <v>0</v>
      </c>
      <c r="DC238" s="34">
        <f t="shared" si="213"/>
        <v>0</v>
      </c>
      <c r="DD238" s="34">
        <f t="shared" si="196"/>
        <v>0</v>
      </c>
      <c r="DE238" s="34">
        <f t="shared" si="214"/>
        <v>0</v>
      </c>
      <c r="DF238" s="34">
        <f t="shared" si="215"/>
        <v>0</v>
      </c>
      <c r="DG238" s="34">
        <f t="shared" si="216"/>
        <v>0</v>
      </c>
      <c r="DH238" s="34">
        <f t="shared" si="217"/>
        <v>0</v>
      </c>
      <c r="DI238" s="34">
        <f t="shared" si="218"/>
        <v>0</v>
      </c>
      <c r="DJ238" s="34">
        <f t="shared" si="219"/>
        <v>0</v>
      </c>
      <c r="DK238" s="34">
        <f t="shared" si="220"/>
        <v>0</v>
      </c>
      <c r="DL238" s="38"/>
    </row>
    <row r="239" spans="1:116" ht="50.25" customHeight="1" x14ac:dyDescent="0.25">
      <c r="A239" s="31" t="s">
        <v>536</v>
      </c>
      <c r="B239" s="32" t="s">
        <v>537</v>
      </c>
      <c r="C239" s="33" t="s">
        <v>235</v>
      </c>
      <c r="D239" s="40">
        <v>0</v>
      </c>
      <c r="E239" s="40">
        <v>0</v>
      </c>
      <c r="F239" s="40"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40">
        <f>SUM(L240,L243,)</f>
        <v>0</v>
      </c>
      <c r="M239" s="40">
        <f t="shared" ref="M239" si="230">SUM(M240,M243,)</f>
        <v>0</v>
      </c>
      <c r="N239" s="40">
        <f t="shared" ref="N239" si="231">SUM(N240,N243,)</f>
        <v>0</v>
      </c>
      <c r="O239" s="40">
        <f t="shared" ref="O239" si="232">SUM(O240,O243,)</f>
        <v>0</v>
      </c>
      <c r="P239" s="40">
        <f t="shared" ref="P239" si="233">SUM(P240,P243,)</f>
        <v>0</v>
      </c>
      <c r="Q239" s="40">
        <f t="shared" ref="Q239" si="234">SUM(Q240,Q243,)</f>
        <v>0</v>
      </c>
      <c r="R239" s="40">
        <f t="shared" ref="R239" si="235">SUM(R240,R243,)</f>
        <v>0</v>
      </c>
      <c r="S239" s="40">
        <f t="shared" ref="S239" si="236">SUM(S240,S243,)</f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0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0">
        <v>0</v>
      </c>
      <c r="BA239" s="40">
        <v>0</v>
      </c>
      <c r="BB239" s="40">
        <v>0</v>
      </c>
      <c r="BC239" s="40">
        <v>0</v>
      </c>
      <c r="BD239" s="40">
        <v>0</v>
      </c>
      <c r="BE239" s="40">
        <v>0</v>
      </c>
      <c r="BF239" s="40">
        <v>0</v>
      </c>
      <c r="BG239" s="40">
        <v>0</v>
      </c>
      <c r="BH239" s="40">
        <v>0</v>
      </c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34">
        <v>0</v>
      </c>
      <c r="BQ239" s="42">
        <v>0</v>
      </c>
      <c r="BR239" s="34">
        <v>0</v>
      </c>
      <c r="BS239" s="42">
        <v>0</v>
      </c>
      <c r="BT239" s="42">
        <v>0</v>
      </c>
      <c r="BU239" s="42">
        <v>0</v>
      </c>
      <c r="BV239" s="34">
        <v>0</v>
      </c>
      <c r="BW239" s="34">
        <v>0</v>
      </c>
      <c r="BX239" s="34">
        <v>0</v>
      </c>
      <c r="BY239" s="42">
        <v>0</v>
      </c>
      <c r="BZ239" s="34">
        <v>0</v>
      </c>
      <c r="CA239" s="42">
        <v>0</v>
      </c>
      <c r="CB239" s="42">
        <v>0</v>
      </c>
      <c r="CC239" s="42">
        <v>0</v>
      </c>
      <c r="CD239" s="34">
        <v>0</v>
      </c>
      <c r="CE239" s="34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  <c r="CL239" s="40">
        <v>0</v>
      </c>
      <c r="CM239" s="40">
        <v>0</v>
      </c>
      <c r="CN239" s="40">
        <f>SUM(CN240,CN243,)</f>
        <v>0</v>
      </c>
      <c r="CO239" s="40">
        <f t="shared" ref="CO239:CU239" si="237">SUM(CO240,CO243,)</f>
        <v>0</v>
      </c>
      <c r="CP239" s="40">
        <f t="shared" si="237"/>
        <v>0</v>
      </c>
      <c r="CQ239" s="40">
        <f t="shared" si="237"/>
        <v>0</v>
      </c>
      <c r="CR239" s="40">
        <f t="shared" si="237"/>
        <v>0</v>
      </c>
      <c r="CS239" s="40">
        <f t="shared" si="237"/>
        <v>0</v>
      </c>
      <c r="CT239" s="40">
        <f t="shared" si="237"/>
        <v>0</v>
      </c>
      <c r="CU239" s="40">
        <f t="shared" si="237"/>
        <v>0</v>
      </c>
      <c r="CV239" s="34">
        <f t="shared" si="195"/>
        <v>0</v>
      </c>
      <c r="CW239" s="34">
        <f t="shared" si="207"/>
        <v>0</v>
      </c>
      <c r="CX239" s="34">
        <f t="shared" si="208"/>
        <v>0</v>
      </c>
      <c r="CY239" s="34">
        <f t="shared" si="209"/>
        <v>0</v>
      </c>
      <c r="CZ239" s="34">
        <f t="shared" si="210"/>
        <v>0</v>
      </c>
      <c r="DA239" s="34">
        <f t="shared" si="211"/>
        <v>0</v>
      </c>
      <c r="DB239" s="34">
        <f t="shared" si="212"/>
        <v>0</v>
      </c>
      <c r="DC239" s="34">
        <f t="shared" si="213"/>
        <v>0</v>
      </c>
      <c r="DD239" s="34">
        <f t="shared" si="196"/>
        <v>0</v>
      </c>
      <c r="DE239" s="34">
        <f t="shared" si="214"/>
        <v>0</v>
      </c>
      <c r="DF239" s="34">
        <f t="shared" si="215"/>
        <v>0</v>
      </c>
      <c r="DG239" s="34">
        <f t="shared" si="216"/>
        <v>0</v>
      </c>
      <c r="DH239" s="34">
        <f t="shared" si="217"/>
        <v>0</v>
      </c>
      <c r="DI239" s="34">
        <f t="shared" si="218"/>
        <v>0</v>
      </c>
      <c r="DJ239" s="34">
        <f t="shared" si="219"/>
        <v>0</v>
      </c>
      <c r="DK239" s="34">
        <f t="shared" si="220"/>
        <v>0</v>
      </c>
      <c r="DL239" s="54" t="s">
        <v>127</v>
      </c>
    </row>
    <row r="240" spans="1:116" ht="31.5" x14ac:dyDescent="0.25">
      <c r="A240" s="31" t="s">
        <v>538</v>
      </c>
      <c r="B240" s="32" t="s">
        <v>539</v>
      </c>
      <c r="C240" s="33" t="s">
        <v>235</v>
      </c>
      <c r="D240" s="40">
        <v>0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f>SUM(L241:L242)</f>
        <v>0</v>
      </c>
      <c r="M240" s="40">
        <f t="shared" ref="M240" si="238">SUM(M241:M242)</f>
        <v>0</v>
      </c>
      <c r="N240" s="40">
        <f t="shared" ref="N240" si="239">SUM(N241:N242)</f>
        <v>0</v>
      </c>
      <c r="O240" s="40">
        <f t="shared" ref="O240" si="240">SUM(O241:O242)</f>
        <v>0</v>
      </c>
      <c r="P240" s="40">
        <f t="shared" ref="P240" si="241">SUM(P241:P242)</f>
        <v>0</v>
      </c>
      <c r="Q240" s="40">
        <f t="shared" ref="Q240" si="242">SUM(Q241:Q242)</f>
        <v>0</v>
      </c>
      <c r="R240" s="40">
        <f t="shared" ref="R240" si="243">SUM(R241:R242)</f>
        <v>0</v>
      </c>
      <c r="S240" s="40">
        <f t="shared" ref="S240" si="244">SUM(S241:S242)</f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0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</v>
      </c>
      <c r="AX240" s="40">
        <v>0</v>
      </c>
      <c r="AY240" s="40">
        <v>0</v>
      </c>
      <c r="AZ240" s="40">
        <v>0</v>
      </c>
      <c r="BA240" s="40">
        <v>0</v>
      </c>
      <c r="BB240" s="40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0">
        <v>0</v>
      </c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2">
        <v>0</v>
      </c>
      <c r="BR240" s="40">
        <v>0</v>
      </c>
      <c r="BS240" s="42">
        <v>0</v>
      </c>
      <c r="BT240" s="42">
        <v>0</v>
      </c>
      <c r="BU240" s="42">
        <v>0</v>
      </c>
      <c r="BV240" s="40">
        <v>0</v>
      </c>
      <c r="BW240" s="40">
        <v>0</v>
      </c>
      <c r="BX240" s="40">
        <v>0</v>
      </c>
      <c r="BY240" s="42">
        <v>0</v>
      </c>
      <c r="BZ240" s="40">
        <v>0</v>
      </c>
      <c r="CA240" s="42">
        <v>0</v>
      </c>
      <c r="CB240" s="42">
        <v>0</v>
      </c>
      <c r="CC240" s="42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  <c r="CL240" s="40">
        <v>0</v>
      </c>
      <c r="CM240" s="40">
        <v>0</v>
      </c>
      <c r="CN240" s="40">
        <f>SUM(CN241:CN242)</f>
        <v>0</v>
      </c>
      <c r="CO240" s="40">
        <f t="shared" ref="CO240:CU240" si="245">SUM(CO241:CO242)</f>
        <v>0</v>
      </c>
      <c r="CP240" s="40">
        <f t="shared" si="245"/>
        <v>0</v>
      </c>
      <c r="CQ240" s="40">
        <f t="shared" si="245"/>
        <v>0</v>
      </c>
      <c r="CR240" s="40">
        <f t="shared" si="245"/>
        <v>0</v>
      </c>
      <c r="CS240" s="40">
        <f t="shared" si="245"/>
        <v>0</v>
      </c>
      <c r="CT240" s="40">
        <f t="shared" si="245"/>
        <v>0</v>
      </c>
      <c r="CU240" s="40">
        <f t="shared" si="245"/>
        <v>0</v>
      </c>
      <c r="CV240" s="34">
        <f t="shared" si="195"/>
        <v>0</v>
      </c>
      <c r="CW240" s="34">
        <f t="shared" si="207"/>
        <v>0</v>
      </c>
      <c r="CX240" s="34">
        <f t="shared" si="208"/>
        <v>0</v>
      </c>
      <c r="CY240" s="34">
        <f t="shared" si="209"/>
        <v>0</v>
      </c>
      <c r="CZ240" s="34">
        <f t="shared" si="210"/>
        <v>0</v>
      </c>
      <c r="DA240" s="34">
        <f t="shared" si="211"/>
        <v>0</v>
      </c>
      <c r="DB240" s="34">
        <f t="shared" si="212"/>
        <v>0</v>
      </c>
      <c r="DC240" s="34">
        <f t="shared" si="213"/>
        <v>0</v>
      </c>
      <c r="DD240" s="34">
        <f t="shared" si="196"/>
        <v>0</v>
      </c>
      <c r="DE240" s="34">
        <f t="shared" si="214"/>
        <v>0</v>
      </c>
      <c r="DF240" s="34">
        <f t="shared" si="215"/>
        <v>0</v>
      </c>
      <c r="DG240" s="34">
        <f t="shared" si="216"/>
        <v>0</v>
      </c>
      <c r="DH240" s="34">
        <f t="shared" si="217"/>
        <v>0</v>
      </c>
      <c r="DI240" s="34">
        <f t="shared" si="218"/>
        <v>0</v>
      </c>
      <c r="DJ240" s="34">
        <f t="shared" si="219"/>
        <v>0</v>
      </c>
      <c r="DK240" s="34">
        <f t="shared" si="220"/>
        <v>0</v>
      </c>
      <c r="DL240" s="38"/>
    </row>
    <row r="241" spans="1:116" ht="63" x14ac:dyDescent="0.25">
      <c r="A241" s="31" t="s">
        <v>136</v>
      </c>
      <c r="B241" s="51" t="s">
        <v>783</v>
      </c>
      <c r="C241" s="52" t="s">
        <v>784</v>
      </c>
      <c r="D241" s="40">
        <v>0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40">
        <v>0</v>
      </c>
      <c r="S241" s="40">
        <v>0</v>
      </c>
      <c r="T241" s="40">
        <v>0</v>
      </c>
      <c r="U241" s="40">
        <v>0</v>
      </c>
      <c r="V241" s="40">
        <v>0</v>
      </c>
      <c r="W241" s="40">
        <v>0</v>
      </c>
      <c r="X241" s="40">
        <v>0</v>
      </c>
      <c r="Y241" s="40">
        <v>0</v>
      </c>
      <c r="Z241" s="40">
        <v>0</v>
      </c>
      <c r="AA241" s="40">
        <v>0</v>
      </c>
      <c r="AB241" s="40">
        <v>0</v>
      </c>
      <c r="AC241" s="40">
        <v>0</v>
      </c>
      <c r="AD241" s="40">
        <v>0</v>
      </c>
      <c r="AE241" s="40">
        <v>0</v>
      </c>
      <c r="AF241" s="40">
        <v>0</v>
      </c>
      <c r="AG241" s="40">
        <v>0</v>
      </c>
      <c r="AH241" s="40">
        <v>0</v>
      </c>
      <c r="AI241" s="40">
        <v>0</v>
      </c>
      <c r="AJ241" s="40">
        <v>0</v>
      </c>
      <c r="AK241" s="40">
        <v>0</v>
      </c>
      <c r="AL241" s="40">
        <v>0</v>
      </c>
      <c r="AM241" s="40">
        <v>0</v>
      </c>
      <c r="AN241" s="40">
        <v>0</v>
      </c>
      <c r="AO241" s="40">
        <v>0</v>
      </c>
      <c r="AP241" s="40">
        <v>0</v>
      </c>
      <c r="AQ241" s="40">
        <v>0</v>
      </c>
      <c r="AR241" s="40">
        <v>0</v>
      </c>
      <c r="AS241" s="40">
        <v>0</v>
      </c>
      <c r="AT241" s="40">
        <v>0</v>
      </c>
      <c r="AU241" s="40">
        <v>0</v>
      </c>
      <c r="AV241" s="40">
        <v>0</v>
      </c>
      <c r="AW241" s="40">
        <v>0</v>
      </c>
      <c r="AX241" s="40">
        <v>0</v>
      </c>
      <c r="AY241" s="40">
        <v>0</v>
      </c>
      <c r="AZ241" s="40">
        <v>0</v>
      </c>
      <c r="BA241" s="40">
        <v>0</v>
      </c>
      <c r="BB241" s="40">
        <v>0</v>
      </c>
      <c r="BC241" s="40">
        <v>0</v>
      </c>
      <c r="BD241" s="40">
        <v>0</v>
      </c>
      <c r="BE241" s="40">
        <v>0</v>
      </c>
      <c r="BF241" s="40">
        <v>0</v>
      </c>
      <c r="BG241" s="40">
        <v>0</v>
      </c>
      <c r="BH241" s="40">
        <v>0</v>
      </c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  <c r="CL241" s="40">
        <v>0</v>
      </c>
      <c r="CM241" s="40">
        <v>0</v>
      </c>
      <c r="CN241" s="40">
        <v>0</v>
      </c>
      <c r="CO241" s="40">
        <v>0</v>
      </c>
      <c r="CP241" s="40">
        <v>0</v>
      </c>
      <c r="CQ241" s="40">
        <v>0</v>
      </c>
      <c r="CR241" s="40">
        <v>0</v>
      </c>
      <c r="CS241" s="40">
        <v>0</v>
      </c>
      <c r="CT241" s="40">
        <v>0</v>
      </c>
      <c r="CU241" s="40">
        <v>0</v>
      </c>
      <c r="CV241" s="34">
        <f t="shared" si="195"/>
        <v>0</v>
      </c>
      <c r="CW241" s="34">
        <f t="shared" si="207"/>
        <v>0</v>
      </c>
      <c r="CX241" s="34">
        <f t="shared" si="208"/>
        <v>0</v>
      </c>
      <c r="CY241" s="34">
        <f t="shared" si="209"/>
        <v>0</v>
      </c>
      <c r="CZ241" s="34">
        <f t="shared" si="210"/>
        <v>0</v>
      </c>
      <c r="DA241" s="34">
        <f t="shared" si="211"/>
        <v>0</v>
      </c>
      <c r="DB241" s="34">
        <f t="shared" si="212"/>
        <v>0</v>
      </c>
      <c r="DC241" s="34">
        <f t="shared" si="213"/>
        <v>0</v>
      </c>
      <c r="DD241" s="34">
        <f t="shared" si="196"/>
        <v>0</v>
      </c>
      <c r="DE241" s="34">
        <f t="shared" si="214"/>
        <v>0</v>
      </c>
      <c r="DF241" s="34">
        <f t="shared" si="215"/>
        <v>0</v>
      </c>
      <c r="DG241" s="34">
        <f t="shared" si="216"/>
        <v>0</v>
      </c>
      <c r="DH241" s="34">
        <f t="shared" si="217"/>
        <v>0</v>
      </c>
      <c r="DI241" s="34">
        <f t="shared" si="218"/>
        <v>0</v>
      </c>
      <c r="DJ241" s="34">
        <f t="shared" si="219"/>
        <v>0</v>
      </c>
      <c r="DK241" s="34">
        <f t="shared" si="220"/>
        <v>0</v>
      </c>
      <c r="DL241" s="38"/>
    </row>
    <row r="242" spans="1:116" ht="47.25" x14ac:dyDescent="0.25">
      <c r="A242" s="31" t="s">
        <v>137</v>
      </c>
      <c r="B242" s="53" t="s">
        <v>785</v>
      </c>
      <c r="C242" s="52" t="s">
        <v>786</v>
      </c>
      <c r="D242" s="40">
        <v>0</v>
      </c>
      <c r="E242" s="40">
        <v>0</v>
      </c>
      <c r="F242" s="40"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40"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40">
        <v>0</v>
      </c>
      <c r="S242" s="40">
        <v>0</v>
      </c>
      <c r="T242" s="40">
        <v>0</v>
      </c>
      <c r="U242" s="40">
        <v>0</v>
      </c>
      <c r="V242" s="40">
        <v>0</v>
      </c>
      <c r="W242" s="40">
        <v>0</v>
      </c>
      <c r="X242" s="40">
        <v>0</v>
      </c>
      <c r="Y242" s="40">
        <v>0</v>
      </c>
      <c r="Z242" s="40">
        <v>0</v>
      </c>
      <c r="AA242" s="40">
        <v>0</v>
      </c>
      <c r="AB242" s="40">
        <v>0</v>
      </c>
      <c r="AC242" s="40">
        <v>0</v>
      </c>
      <c r="AD242" s="40">
        <v>0</v>
      </c>
      <c r="AE242" s="40">
        <v>0</v>
      </c>
      <c r="AF242" s="40">
        <v>0</v>
      </c>
      <c r="AG242" s="40">
        <v>0</v>
      </c>
      <c r="AH242" s="40">
        <v>0</v>
      </c>
      <c r="AI242" s="40">
        <v>0</v>
      </c>
      <c r="AJ242" s="40">
        <v>0</v>
      </c>
      <c r="AK242" s="40">
        <v>0</v>
      </c>
      <c r="AL242" s="40">
        <v>0</v>
      </c>
      <c r="AM242" s="40">
        <v>0</v>
      </c>
      <c r="AN242" s="40">
        <v>0</v>
      </c>
      <c r="AO242" s="40">
        <v>0</v>
      </c>
      <c r="AP242" s="40">
        <v>0</v>
      </c>
      <c r="AQ242" s="40">
        <v>0</v>
      </c>
      <c r="AR242" s="40">
        <v>0</v>
      </c>
      <c r="AS242" s="40">
        <v>0</v>
      </c>
      <c r="AT242" s="40">
        <v>0</v>
      </c>
      <c r="AU242" s="40">
        <v>0</v>
      </c>
      <c r="AV242" s="40">
        <v>0</v>
      </c>
      <c r="AW242" s="40">
        <v>0</v>
      </c>
      <c r="AX242" s="40">
        <v>0</v>
      </c>
      <c r="AY242" s="40">
        <v>0</v>
      </c>
      <c r="AZ242" s="40">
        <v>0</v>
      </c>
      <c r="BA242" s="40">
        <v>0</v>
      </c>
      <c r="BB242" s="40">
        <v>0</v>
      </c>
      <c r="BC242" s="40">
        <v>0</v>
      </c>
      <c r="BD242" s="40">
        <v>0</v>
      </c>
      <c r="BE242" s="40">
        <v>0</v>
      </c>
      <c r="BF242" s="40">
        <v>0</v>
      </c>
      <c r="BG242" s="40">
        <v>0</v>
      </c>
      <c r="BH242" s="40">
        <v>0</v>
      </c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  <c r="CL242" s="40">
        <v>0</v>
      </c>
      <c r="CM242" s="40">
        <v>0</v>
      </c>
      <c r="CN242" s="40">
        <v>0</v>
      </c>
      <c r="CO242" s="40">
        <v>0</v>
      </c>
      <c r="CP242" s="40">
        <v>0</v>
      </c>
      <c r="CQ242" s="40">
        <v>0</v>
      </c>
      <c r="CR242" s="40">
        <v>0</v>
      </c>
      <c r="CS242" s="40">
        <v>0</v>
      </c>
      <c r="CT242" s="40">
        <v>0</v>
      </c>
      <c r="CU242" s="40">
        <v>0</v>
      </c>
      <c r="CV242" s="34">
        <f t="shared" si="195"/>
        <v>0</v>
      </c>
      <c r="CW242" s="34">
        <f t="shared" si="207"/>
        <v>0</v>
      </c>
      <c r="CX242" s="34">
        <f t="shared" si="208"/>
        <v>0</v>
      </c>
      <c r="CY242" s="34">
        <f t="shared" si="209"/>
        <v>0</v>
      </c>
      <c r="CZ242" s="34">
        <f t="shared" si="210"/>
        <v>0</v>
      </c>
      <c r="DA242" s="34">
        <f t="shared" si="211"/>
        <v>0</v>
      </c>
      <c r="DB242" s="34">
        <f t="shared" si="212"/>
        <v>0</v>
      </c>
      <c r="DC242" s="34">
        <f t="shared" si="213"/>
        <v>0</v>
      </c>
      <c r="DD242" s="34">
        <f t="shared" si="196"/>
        <v>0</v>
      </c>
      <c r="DE242" s="34">
        <f t="shared" si="214"/>
        <v>0</v>
      </c>
      <c r="DF242" s="34">
        <f t="shared" si="215"/>
        <v>0</v>
      </c>
      <c r="DG242" s="34">
        <f t="shared" si="216"/>
        <v>0</v>
      </c>
      <c r="DH242" s="34">
        <f t="shared" si="217"/>
        <v>0</v>
      </c>
      <c r="DI242" s="34">
        <f t="shared" si="218"/>
        <v>0</v>
      </c>
      <c r="DJ242" s="34">
        <f t="shared" si="219"/>
        <v>0</v>
      </c>
      <c r="DK242" s="34">
        <f t="shared" si="220"/>
        <v>0</v>
      </c>
      <c r="DL242" s="38"/>
    </row>
    <row r="243" spans="1:116" ht="47.25" x14ac:dyDescent="0.25">
      <c r="A243" s="31" t="s">
        <v>540</v>
      </c>
      <c r="B243" s="32" t="s">
        <v>541</v>
      </c>
      <c r="C243" s="33" t="s">
        <v>235</v>
      </c>
      <c r="D243" s="40">
        <v>0</v>
      </c>
      <c r="E243" s="40">
        <v>0</v>
      </c>
      <c r="F243" s="40"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40"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40">
        <v>0</v>
      </c>
      <c r="S243" s="40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0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0">
        <v>0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0</v>
      </c>
      <c r="AQ243" s="40">
        <v>0</v>
      </c>
      <c r="AR243" s="40">
        <v>0</v>
      </c>
      <c r="AS243" s="40">
        <v>0</v>
      </c>
      <c r="AT243" s="40">
        <v>0</v>
      </c>
      <c r="AU243" s="40">
        <v>0</v>
      </c>
      <c r="AV243" s="40">
        <v>0</v>
      </c>
      <c r="AW243" s="40">
        <v>0</v>
      </c>
      <c r="AX243" s="40">
        <v>0</v>
      </c>
      <c r="AY243" s="40">
        <v>0</v>
      </c>
      <c r="AZ243" s="40">
        <v>0</v>
      </c>
      <c r="BA243" s="40">
        <v>0</v>
      </c>
      <c r="BB243" s="40">
        <v>0</v>
      </c>
      <c r="BC243" s="40">
        <v>0</v>
      </c>
      <c r="BD243" s="40">
        <v>0</v>
      </c>
      <c r="BE243" s="40">
        <v>0</v>
      </c>
      <c r="BF243" s="40">
        <v>0</v>
      </c>
      <c r="BG243" s="40">
        <v>0</v>
      </c>
      <c r="BH243" s="40">
        <v>0</v>
      </c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2">
        <v>0</v>
      </c>
      <c r="BR243" s="40">
        <v>0</v>
      </c>
      <c r="BS243" s="42">
        <v>0</v>
      </c>
      <c r="BT243" s="42">
        <v>0</v>
      </c>
      <c r="BU243" s="42">
        <v>0</v>
      </c>
      <c r="BV243" s="40">
        <v>0</v>
      </c>
      <c r="BW243" s="40">
        <v>0</v>
      </c>
      <c r="BX243" s="40">
        <v>0</v>
      </c>
      <c r="BY243" s="42">
        <v>0</v>
      </c>
      <c r="BZ243" s="40">
        <v>0</v>
      </c>
      <c r="CA243" s="42">
        <v>0</v>
      </c>
      <c r="CB243" s="42">
        <v>0</v>
      </c>
      <c r="CC243" s="42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  <c r="CL243" s="40">
        <v>0</v>
      </c>
      <c r="CM243" s="40">
        <v>0</v>
      </c>
      <c r="CN243" s="40">
        <v>0</v>
      </c>
      <c r="CO243" s="40">
        <v>0</v>
      </c>
      <c r="CP243" s="40">
        <v>0</v>
      </c>
      <c r="CQ243" s="40">
        <v>0</v>
      </c>
      <c r="CR243" s="40">
        <v>0</v>
      </c>
      <c r="CS243" s="40">
        <v>0</v>
      </c>
      <c r="CT243" s="40">
        <v>0</v>
      </c>
      <c r="CU243" s="40">
        <v>0</v>
      </c>
      <c r="CV243" s="34">
        <f t="shared" si="195"/>
        <v>0</v>
      </c>
      <c r="CW243" s="34">
        <f t="shared" si="207"/>
        <v>0</v>
      </c>
      <c r="CX243" s="34">
        <f t="shared" si="208"/>
        <v>0</v>
      </c>
      <c r="CY243" s="34">
        <f t="shared" si="209"/>
        <v>0</v>
      </c>
      <c r="CZ243" s="34">
        <f t="shared" si="210"/>
        <v>0</v>
      </c>
      <c r="DA243" s="34">
        <f t="shared" si="211"/>
        <v>0</v>
      </c>
      <c r="DB243" s="34">
        <f t="shared" si="212"/>
        <v>0</v>
      </c>
      <c r="DC243" s="34">
        <f t="shared" si="213"/>
        <v>0</v>
      </c>
      <c r="DD243" s="34">
        <f t="shared" si="196"/>
        <v>0</v>
      </c>
      <c r="DE243" s="34">
        <f t="shared" si="214"/>
        <v>0</v>
      </c>
      <c r="DF243" s="34">
        <f t="shared" si="215"/>
        <v>0</v>
      </c>
      <c r="DG243" s="34">
        <f t="shared" si="216"/>
        <v>0</v>
      </c>
      <c r="DH243" s="34">
        <f t="shared" si="217"/>
        <v>0</v>
      </c>
      <c r="DI243" s="34">
        <f t="shared" si="218"/>
        <v>0</v>
      </c>
      <c r="DJ243" s="34">
        <f t="shared" si="219"/>
        <v>0</v>
      </c>
      <c r="DK243" s="34">
        <f t="shared" si="220"/>
        <v>0</v>
      </c>
      <c r="DL243" s="38"/>
    </row>
    <row r="244" spans="1:116" ht="63" x14ac:dyDescent="0.25">
      <c r="A244" s="31" t="s">
        <v>542</v>
      </c>
      <c r="B244" s="32" t="s">
        <v>543</v>
      </c>
      <c r="C244" s="33" t="s">
        <v>235</v>
      </c>
      <c r="D244" s="40">
        <v>0</v>
      </c>
      <c r="E244" s="40">
        <v>0</v>
      </c>
      <c r="F244" s="40"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40">
        <v>0</v>
      </c>
      <c r="S244" s="40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0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0">
        <v>0</v>
      </c>
      <c r="AK244" s="40">
        <v>0</v>
      </c>
      <c r="AL244" s="40">
        <v>0</v>
      </c>
      <c r="AM244" s="40">
        <v>0</v>
      </c>
      <c r="AN244" s="40">
        <v>0</v>
      </c>
      <c r="AO244" s="40">
        <v>0</v>
      </c>
      <c r="AP244" s="40">
        <v>0</v>
      </c>
      <c r="AQ244" s="40">
        <v>0</v>
      </c>
      <c r="AR244" s="40">
        <v>0</v>
      </c>
      <c r="AS244" s="40">
        <v>0</v>
      </c>
      <c r="AT244" s="40">
        <v>0</v>
      </c>
      <c r="AU244" s="40">
        <v>0</v>
      </c>
      <c r="AV244" s="40">
        <v>0</v>
      </c>
      <c r="AW244" s="40">
        <v>0</v>
      </c>
      <c r="AX244" s="40">
        <v>0</v>
      </c>
      <c r="AY244" s="40">
        <v>0</v>
      </c>
      <c r="AZ244" s="40">
        <v>0</v>
      </c>
      <c r="BA244" s="40">
        <v>0</v>
      </c>
      <c r="BB244" s="40">
        <v>0</v>
      </c>
      <c r="BC244" s="40">
        <v>0</v>
      </c>
      <c r="BD244" s="40">
        <v>0</v>
      </c>
      <c r="BE244" s="40">
        <v>0</v>
      </c>
      <c r="BF244" s="40">
        <v>0</v>
      </c>
      <c r="BG244" s="40">
        <v>0</v>
      </c>
      <c r="BH244" s="40">
        <v>0</v>
      </c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34">
        <v>0</v>
      </c>
      <c r="BQ244" s="42">
        <v>0</v>
      </c>
      <c r="BR244" s="34">
        <v>0</v>
      </c>
      <c r="BS244" s="42">
        <v>0</v>
      </c>
      <c r="BT244" s="42">
        <v>0</v>
      </c>
      <c r="BU244" s="42">
        <v>0</v>
      </c>
      <c r="BV244" s="34">
        <v>0</v>
      </c>
      <c r="BW244" s="34">
        <v>0</v>
      </c>
      <c r="BX244" s="34">
        <v>0</v>
      </c>
      <c r="BY244" s="42">
        <v>0</v>
      </c>
      <c r="BZ244" s="34">
        <v>0</v>
      </c>
      <c r="CA244" s="42">
        <v>0</v>
      </c>
      <c r="CB244" s="42">
        <v>0</v>
      </c>
      <c r="CC244" s="42">
        <v>0</v>
      </c>
      <c r="CD244" s="34">
        <v>0</v>
      </c>
      <c r="CE244" s="34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  <c r="CL244" s="40">
        <v>0</v>
      </c>
      <c r="CM244" s="40">
        <v>0</v>
      </c>
      <c r="CN244" s="40">
        <v>0</v>
      </c>
      <c r="CO244" s="40">
        <v>0</v>
      </c>
      <c r="CP244" s="40">
        <v>0</v>
      </c>
      <c r="CQ244" s="40">
        <v>0</v>
      </c>
      <c r="CR244" s="40">
        <v>0</v>
      </c>
      <c r="CS244" s="40">
        <v>0</v>
      </c>
      <c r="CT244" s="40">
        <v>0</v>
      </c>
      <c r="CU244" s="40">
        <v>0</v>
      </c>
      <c r="CV244" s="34">
        <f t="shared" si="195"/>
        <v>0</v>
      </c>
      <c r="CW244" s="34">
        <f t="shared" si="207"/>
        <v>0</v>
      </c>
      <c r="CX244" s="34">
        <f t="shared" si="208"/>
        <v>0</v>
      </c>
      <c r="CY244" s="34">
        <f t="shared" si="209"/>
        <v>0</v>
      </c>
      <c r="CZ244" s="34">
        <f t="shared" si="210"/>
        <v>0</v>
      </c>
      <c r="DA244" s="34">
        <f t="shared" si="211"/>
        <v>0</v>
      </c>
      <c r="DB244" s="34">
        <f t="shared" si="212"/>
        <v>0</v>
      </c>
      <c r="DC244" s="34">
        <f t="shared" si="213"/>
        <v>0</v>
      </c>
      <c r="DD244" s="34">
        <f t="shared" si="196"/>
        <v>0</v>
      </c>
      <c r="DE244" s="34">
        <f t="shared" si="214"/>
        <v>0</v>
      </c>
      <c r="DF244" s="34">
        <f t="shared" si="215"/>
        <v>0</v>
      </c>
      <c r="DG244" s="34">
        <f t="shared" si="216"/>
        <v>0</v>
      </c>
      <c r="DH244" s="34">
        <f t="shared" si="217"/>
        <v>0</v>
      </c>
      <c r="DI244" s="34">
        <f t="shared" si="218"/>
        <v>0</v>
      </c>
      <c r="DJ244" s="34">
        <f t="shared" si="219"/>
        <v>0</v>
      </c>
      <c r="DK244" s="34">
        <f t="shared" si="220"/>
        <v>0</v>
      </c>
      <c r="DL244" s="38"/>
    </row>
    <row r="245" spans="1:116" ht="63" x14ac:dyDescent="0.25">
      <c r="A245" s="31" t="s">
        <v>544</v>
      </c>
      <c r="B245" s="32" t="s">
        <v>545</v>
      </c>
      <c r="C245" s="33" t="s">
        <v>235</v>
      </c>
      <c r="D245" s="40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0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40">
        <v>0</v>
      </c>
      <c r="AY245" s="40">
        <v>0</v>
      </c>
      <c r="AZ245" s="40">
        <v>0</v>
      </c>
      <c r="BA245" s="40">
        <v>0</v>
      </c>
      <c r="BB245" s="40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40">
        <v>0</v>
      </c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2">
        <v>0</v>
      </c>
      <c r="BR245" s="40">
        <v>0</v>
      </c>
      <c r="BS245" s="42">
        <v>0</v>
      </c>
      <c r="BT245" s="42">
        <v>0</v>
      </c>
      <c r="BU245" s="42">
        <v>0</v>
      </c>
      <c r="BV245" s="40">
        <v>0</v>
      </c>
      <c r="BW245" s="40">
        <v>0</v>
      </c>
      <c r="BX245" s="40">
        <v>0</v>
      </c>
      <c r="BY245" s="42">
        <v>0</v>
      </c>
      <c r="BZ245" s="40">
        <v>0</v>
      </c>
      <c r="CA245" s="42">
        <v>0</v>
      </c>
      <c r="CB245" s="42">
        <v>0</v>
      </c>
      <c r="CC245" s="42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  <c r="CL245" s="40">
        <v>0</v>
      </c>
      <c r="CM245" s="40">
        <v>0</v>
      </c>
      <c r="CN245" s="40">
        <v>0</v>
      </c>
      <c r="CO245" s="40">
        <v>0</v>
      </c>
      <c r="CP245" s="40">
        <v>0</v>
      </c>
      <c r="CQ245" s="40">
        <v>0</v>
      </c>
      <c r="CR245" s="40">
        <v>0</v>
      </c>
      <c r="CS245" s="40">
        <v>0</v>
      </c>
      <c r="CT245" s="40">
        <v>0</v>
      </c>
      <c r="CU245" s="40">
        <v>0</v>
      </c>
      <c r="CV245" s="34">
        <f t="shared" si="195"/>
        <v>0</v>
      </c>
      <c r="CW245" s="34">
        <f t="shared" si="207"/>
        <v>0</v>
      </c>
      <c r="CX245" s="34">
        <f t="shared" si="208"/>
        <v>0</v>
      </c>
      <c r="CY245" s="34">
        <f t="shared" si="209"/>
        <v>0</v>
      </c>
      <c r="CZ245" s="34">
        <f t="shared" si="210"/>
        <v>0</v>
      </c>
      <c r="DA245" s="34">
        <f t="shared" si="211"/>
        <v>0</v>
      </c>
      <c r="DB245" s="34">
        <f t="shared" si="212"/>
        <v>0</v>
      </c>
      <c r="DC245" s="34">
        <f t="shared" si="213"/>
        <v>0</v>
      </c>
      <c r="DD245" s="34">
        <f t="shared" si="196"/>
        <v>0</v>
      </c>
      <c r="DE245" s="34">
        <f t="shared" si="214"/>
        <v>0</v>
      </c>
      <c r="DF245" s="34">
        <f t="shared" si="215"/>
        <v>0</v>
      </c>
      <c r="DG245" s="34">
        <f t="shared" si="216"/>
        <v>0</v>
      </c>
      <c r="DH245" s="34">
        <f t="shared" si="217"/>
        <v>0</v>
      </c>
      <c r="DI245" s="34">
        <f t="shared" si="218"/>
        <v>0</v>
      </c>
      <c r="DJ245" s="34">
        <f t="shared" si="219"/>
        <v>0</v>
      </c>
      <c r="DK245" s="34">
        <f t="shared" si="220"/>
        <v>0</v>
      </c>
      <c r="DL245" s="38"/>
    </row>
    <row r="246" spans="1:116" ht="47.25" x14ac:dyDescent="0.25">
      <c r="A246" s="31" t="s">
        <v>546</v>
      </c>
      <c r="B246" s="32" t="s">
        <v>547</v>
      </c>
      <c r="C246" s="33" t="s">
        <v>235</v>
      </c>
      <c r="D246" s="40">
        <v>0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40">
        <v>0</v>
      </c>
      <c r="S246" s="40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0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0">
        <v>0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0</v>
      </c>
      <c r="AQ246" s="40">
        <v>0</v>
      </c>
      <c r="AR246" s="40">
        <v>0</v>
      </c>
      <c r="AS246" s="40">
        <v>0</v>
      </c>
      <c r="AT246" s="40">
        <v>0</v>
      </c>
      <c r="AU246" s="40">
        <v>0</v>
      </c>
      <c r="AV246" s="40">
        <v>0</v>
      </c>
      <c r="AW246" s="40">
        <v>0</v>
      </c>
      <c r="AX246" s="40">
        <v>0</v>
      </c>
      <c r="AY246" s="40">
        <v>0</v>
      </c>
      <c r="AZ246" s="40">
        <v>0</v>
      </c>
      <c r="BA246" s="40">
        <v>0</v>
      </c>
      <c r="BB246" s="40">
        <v>0</v>
      </c>
      <c r="BC246" s="40">
        <v>0</v>
      </c>
      <c r="BD246" s="40">
        <v>0</v>
      </c>
      <c r="BE246" s="40">
        <v>0</v>
      </c>
      <c r="BF246" s="40">
        <v>0</v>
      </c>
      <c r="BG246" s="40">
        <v>0</v>
      </c>
      <c r="BH246" s="40">
        <v>0</v>
      </c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2">
        <v>0</v>
      </c>
      <c r="BR246" s="40">
        <v>0</v>
      </c>
      <c r="BS246" s="42">
        <v>0</v>
      </c>
      <c r="BT246" s="42">
        <v>0</v>
      </c>
      <c r="BU246" s="42">
        <v>0</v>
      </c>
      <c r="BV246" s="40">
        <v>0</v>
      </c>
      <c r="BW246" s="40">
        <v>0</v>
      </c>
      <c r="BX246" s="40">
        <v>0</v>
      </c>
      <c r="BY246" s="42">
        <v>0</v>
      </c>
      <c r="BZ246" s="40">
        <v>0</v>
      </c>
      <c r="CA246" s="42">
        <v>0</v>
      </c>
      <c r="CB246" s="42">
        <v>0</v>
      </c>
      <c r="CC246" s="42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  <c r="CL246" s="40">
        <v>0</v>
      </c>
      <c r="CM246" s="40">
        <v>0</v>
      </c>
      <c r="CN246" s="40">
        <v>0</v>
      </c>
      <c r="CO246" s="40">
        <v>0</v>
      </c>
      <c r="CP246" s="40">
        <v>0</v>
      </c>
      <c r="CQ246" s="40">
        <v>0</v>
      </c>
      <c r="CR246" s="40">
        <v>0</v>
      </c>
      <c r="CS246" s="40">
        <v>0</v>
      </c>
      <c r="CT246" s="40">
        <v>0</v>
      </c>
      <c r="CU246" s="40">
        <v>0</v>
      </c>
      <c r="CV246" s="34">
        <f t="shared" si="195"/>
        <v>0</v>
      </c>
      <c r="CW246" s="34">
        <f t="shared" si="207"/>
        <v>0</v>
      </c>
      <c r="CX246" s="34">
        <f t="shared" si="208"/>
        <v>0</v>
      </c>
      <c r="CY246" s="34">
        <f t="shared" si="209"/>
        <v>0</v>
      </c>
      <c r="CZ246" s="34">
        <f t="shared" si="210"/>
        <v>0</v>
      </c>
      <c r="DA246" s="34">
        <f t="shared" si="211"/>
        <v>0</v>
      </c>
      <c r="DB246" s="34">
        <f t="shared" si="212"/>
        <v>0</v>
      </c>
      <c r="DC246" s="34">
        <f t="shared" si="213"/>
        <v>0</v>
      </c>
      <c r="DD246" s="34">
        <f t="shared" si="196"/>
        <v>0</v>
      </c>
      <c r="DE246" s="34">
        <f t="shared" si="214"/>
        <v>0</v>
      </c>
      <c r="DF246" s="34">
        <f t="shared" si="215"/>
        <v>0</v>
      </c>
      <c r="DG246" s="34">
        <f t="shared" si="216"/>
        <v>0</v>
      </c>
      <c r="DH246" s="34">
        <f t="shared" si="217"/>
        <v>0</v>
      </c>
      <c r="DI246" s="34">
        <f t="shared" si="218"/>
        <v>0</v>
      </c>
      <c r="DJ246" s="34">
        <f t="shared" si="219"/>
        <v>0</v>
      </c>
      <c r="DK246" s="34">
        <f t="shared" si="220"/>
        <v>0</v>
      </c>
      <c r="DL246" s="38"/>
    </row>
    <row r="247" spans="1:116" ht="31.5" x14ac:dyDescent="0.25">
      <c r="A247" s="31" t="s">
        <v>548</v>
      </c>
      <c r="B247" s="32" t="s">
        <v>549</v>
      </c>
      <c r="C247" s="33" t="s">
        <v>235</v>
      </c>
      <c r="D247" s="34">
        <v>0.1</v>
      </c>
      <c r="E247" s="34">
        <v>0</v>
      </c>
      <c r="F247" s="34">
        <v>0.77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f>SUM(L248:L290)</f>
        <v>0.57999999999999996</v>
      </c>
      <c r="M247" s="34">
        <f t="shared" ref="M247" si="246">SUM(M248:M290)</f>
        <v>0</v>
      </c>
      <c r="N247" s="34">
        <f t="shared" ref="N247" si="247">SUM(N248:N290)</f>
        <v>6.016</v>
      </c>
      <c r="O247" s="34">
        <f t="shared" ref="O247" si="248">SUM(O248:O290)</f>
        <v>0</v>
      </c>
      <c r="P247" s="34">
        <f t="shared" ref="P247" si="249">SUM(P248:P290)</f>
        <v>0</v>
      </c>
      <c r="Q247" s="34">
        <f t="shared" ref="Q247" si="250">SUM(Q248:Q290)</f>
        <v>0</v>
      </c>
      <c r="R247" s="34">
        <f t="shared" ref="R247" si="251">SUM(R248:R290)</f>
        <v>0</v>
      </c>
      <c r="S247" s="34">
        <f t="shared" ref="S247" si="252">SUM(S248:S290)</f>
        <v>0</v>
      </c>
      <c r="T247" s="34">
        <v>0</v>
      </c>
      <c r="U247" s="34">
        <v>0</v>
      </c>
      <c r="V247" s="34">
        <v>5.08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5</v>
      </c>
      <c r="AE247" s="34">
        <v>0</v>
      </c>
      <c r="AF247" s="34">
        <v>0</v>
      </c>
      <c r="AG247" s="34">
        <v>0</v>
      </c>
      <c r="AH247" s="34">
        <v>0</v>
      </c>
      <c r="AI247" s="34">
        <v>0</v>
      </c>
      <c r="AJ247" s="34">
        <v>0</v>
      </c>
      <c r="AK247" s="34">
        <v>0</v>
      </c>
      <c r="AL247" s="34">
        <v>0</v>
      </c>
      <c r="AM247" s="34">
        <v>0</v>
      </c>
      <c r="AN247" s="34">
        <v>0</v>
      </c>
      <c r="AO247" s="34">
        <v>0</v>
      </c>
      <c r="AP247" s="34">
        <v>0</v>
      </c>
      <c r="AQ247" s="34">
        <v>0</v>
      </c>
      <c r="AR247" s="34">
        <v>0.32</v>
      </c>
      <c r="AS247" s="34">
        <v>0</v>
      </c>
      <c r="AT247" s="34">
        <v>5.633</v>
      </c>
      <c r="AU247" s="34">
        <v>0</v>
      </c>
      <c r="AV247" s="34">
        <v>0</v>
      </c>
      <c r="AW247" s="34">
        <v>0</v>
      </c>
      <c r="AX247" s="34">
        <v>0</v>
      </c>
      <c r="AY247" s="34">
        <v>0</v>
      </c>
      <c r="AZ247" s="34">
        <v>1.7850000000000001</v>
      </c>
      <c r="BA247" s="34">
        <v>0</v>
      </c>
      <c r="BB247" s="34">
        <v>5.6890000000000001</v>
      </c>
      <c r="BC247" s="34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1.6850000000000001</v>
      </c>
      <c r="BI247" s="34">
        <v>0</v>
      </c>
      <c r="BJ247" s="34">
        <v>5.2429999999999994</v>
      </c>
      <c r="BK247" s="34">
        <v>0</v>
      </c>
      <c r="BL247" s="34">
        <v>0</v>
      </c>
      <c r="BM247" s="34">
        <v>0</v>
      </c>
      <c r="BN247" s="34">
        <v>0</v>
      </c>
      <c r="BO247" s="34">
        <v>0</v>
      </c>
      <c r="BP247" s="34">
        <v>1.5899999999999999</v>
      </c>
      <c r="BQ247" s="34">
        <v>0</v>
      </c>
      <c r="BR247" s="34">
        <v>3.0150000000000001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f>SUM(BX248:BX284)</f>
        <v>1.5899999999999999</v>
      </c>
      <c r="BY247" s="34">
        <f t="shared" ref="BY247:CE247" si="253">SUM(BY248:BY284)</f>
        <v>0</v>
      </c>
      <c r="BZ247" s="34">
        <f t="shared" si="253"/>
        <v>3.1679999999999993</v>
      </c>
      <c r="CA247" s="34">
        <f t="shared" si="253"/>
        <v>0</v>
      </c>
      <c r="CB247" s="34">
        <f t="shared" si="253"/>
        <v>0</v>
      </c>
      <c r="CC247" s="34">
        <f t="shared" si="253"/>
        <v>0</v>
      </c>
      <c r="CD247" s="34">
        <f t="shared" si="253"/>
        <v>0</v>
      </c>
      <c r="CE247" s="34">
        <f t="shared" si="253"/>
        <v>0</v>
      </c>
      <c r="CF247" s="34">
        <f>SUM(CF248:CF290)</f>
        <v>0.57999999999999996</v>
      </c>
      <c r="CG247" s="34">
        <f t="shared" ref="CG247:CM247" si="254">SUM(CG248:CG290)</f>
        <v>0</v>
      </c>
      <c r="CH247" s="34">
        <f t="shared" si="254"/>
        <v>6.016</v>
      </c>
      <c r="CI247" s="34">
        <f t="shared" si="254"/>
        <v>0</v>
      </c>
      <c r="CJ247" s="34">
        <f t="shared" si="254"/>
        <v>0</v>
      </c>
      <c r="CK247" s="34">
        <f t="shared" si="254"/>
        <v>0</v>
      </c>
      <c r="CL247" s="34">
        <f t="shared" si="254"/>
        <v>0</v>
      </c>
      <c r="CM247" s="34">
        <f t="shared" si="254"/>
        <v>0</v>
      </c>
      <c r="CN247" s="34">
        <f>SUM(CN248:CN290)</f>
        <v>0.57999999999999996</v>
      </c>
      <c r="CO247" s="34">
        <f t="shared" ref="CO247:CU247" si="255">SUM(CO248:CO290)</f>
        <v>0</v>
      </c>
      <c r="CP247" s="34">
        <f t="shared" si="255"/>
        <v>4.9219999999999997</v>
      </c>
      <c r="CQ247" s="34">
        <f t="shared" si="255"/>
        <v>0</v>
      </c>
      <c r="CR247" s="34">
        <f t="shared" si="255"/>
        <v>0</v>
      </c>
      <c r="CS247" s="34">
        <f t="shared" si="255"/>
        <v>0</v>
      </c>
      <c r="CT247" s="34">
        <f t="shared" si="255"/>
        <v>0</v>
      </c>
      <c r="CU247" s="34">
        <f t="shared" si="255"/>
        <v>0</v>
      </c>
      <c r="CV247" s="34">
        <f t="shared" si="195"/>
        <v>3.9550000000000001</v>
      </c>
      <c r="CW247" s="34">
        <f t="shared" si="207"/>
        <v>0</v>
      </c>
      <c r="CX247" s="34">
        <f t="shared" si="208"/>
        <v>19.8</v>
      </c>
      <c r="CY247" s="34">
        <f t="shared" si="209"/>
        <v>0</v>
      </c>
      <c r="CZ247" s="34">
        <f t="shared" si="210"/>
        <v>0</v>
      </c>
      <c r="DA247" s="34">
        <f t="shared" si="211"/>
        <v>0</v>
      </c>
      <c r="DB247" s="34">
        <f t="shared" si="212"/>
        <v>0</v>
      </c>
      <c r="DC247" s="34">
        <f t="shared" si="213"/>
        <v>0</v>
      </c>
      <c r="DD247" s="34">
        <f t="shared" si="196"/>
        <v>4.1749999999999998</v>
      </c>
      <c r="DE247" s="34">
        <f t="shared" si="214"/>
        <v>0</v>
      </c>
      <c r="DF247" s="34">
        <f t="shared" si="215"/>
        <v>23.965999999999998</v>
      </c>
      <c r="DG247" s="34">
        <f t="shared" si="216"/>
        <v>0</v>
      </c>
      <c r="DH247" s="34">
        <f t="shared" si="217"/>
        <v>0</v>
      </c>
      <c r="DI247" s="34">
        <f t="shared" si="218"/>
        <v>0</v>
      </c>
      <c r="DJ247" s="34">
        <f t="shared" si="219"/>
        <v>0</v>
      </c>
      <c r="DK247" s="34">
        <f t="shared" si="220"/>
        <v>0</v>
      </c>
      <c r="DL247" s="38"/>
    </row>
    <row r="248" spans="1:116" ht="47.25" x14ac:dyDescent="0.25">
      <c r="A248" s="31" t="s">
        <v>136</v>
      </c>
      <c r="B248" s="32" t="s">
        <v>131</v>
      </c>
      <c r="C248" s="33" t="s">
        <v>132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0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0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0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0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0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0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0">
        <v>0</v>
      </c>
      <c r="BP248" s="40">
        <v>0</v>
      </c>
      <c r="BQ248" s="42">
        <v>0</v>
      </c>
      <c r="BR248" s="40">
        <v>0</v>
      </c>
      <c r="BS248" s="42">
        <v>0</v>
      </c>
      <c r="BT248" s="42">
        <v>0</v>
      </c>
      <c r="BU248" s="42">
        <v>0</v>
      </c>
      <c r="BV248" s="40">
        <v>0</v>
      </c>
      <c r="BW248" s="40">
        <v>0</v>
      </c>
      <c r="BX248" s="40">
        <v>0</v>
      </c>
      <c r="BY248" s="42">
        <v>0</v>
      </c>
      <c r="BZ248" s="40">
        <v>0</v>
      </c>
      <c r="CA248" s="42">
        <v>0</v>
      </c>
      <c r="CB248" s="42">
        <v>0</v>
      </c>
      <c r="CC248" s="42">
        <v>0</v>
      </c>
      <c r="CD248" s="40">
        <v>0</v>
      </c>
      <c r="CE248" s="40">
        <v>0</v>
      </c>
      <c r="CF248" s="42">
        <v>0</v>
      </c>
      <c r="CG248" s="42">
        <v>0</v>
      </c>
      <c r="CH248" s="42">
        <v>0</v>
      </c>
      <c r="CI248" s="42">
        <v>0</v>
      </c>
      <c r="CJ248" s="42">
        <v>0</v>
      </c>
      <c r="CK248" s="42">
        <v>0</v>
      </c>
      <c r="CL248" s="42">
        <v>0</v>
      </c>
      <c r="CM248" s="40">
        <v>0</v>
      </c>
      <c r="CN248" s="42">
        <v>0</v>
      </c>
      <c r="CO248" s="42">
        <v>0</v>
      </c>
      <c r="CP248" s="42">
        <v>0</v>
      </c>
      <c r="CQ248" s="42">
        <v>0</v>
      </c>
      <c r="CR248" s="42">
        <v>0</v>
      </c>
      <c r="CS248" s="42">
        <v>0</v>
      </c>
      <c r="CT248" s="42">
        <v>0</v>
      </c>
      <c r="CU248" s="40">
        <v>0</v>
      </c>
      <c r="CV248" s="34">
        <f t="shared" si="195"/>
        <v>0</v>
      </c>
      <c r="CW248" s="34">
        <f t="shared" si="207"/>
        <v>0</v>
      </c>
      <c r="CX248" s="34">
        <f t="shared" si="208"/>
        <v>0</v>
      </c>
      <c r="CY248" s="34">
        <f t="shared" si="209"/>
        <v>0</v>
      </c>
      <c r="CZ248" s="34">
        <f t="shared" si="210"/>
        <v>0</v>
      </c>
      <c r="DA248" s="34">
        <f t="shared" si="211"/>
        <v>0</v>
      </c>
      <c r="DB248" s="34">
        <f t="shared" si="212"/>
        <v>0</v>
      </c>
      <c r="DC248" s="34">
        <f t="shared" si="213"/>
        <v>0</v>
      </c>
      <c r="DD248" s="34">
        <f t="shared" si="196"/>
        <v>0</v>
      </c>
      <c r="DE248" s="34">
        <f t="shared" si="214"/>
        <v>0</v>
      </c>
      <c r="DF248" s="34">
        <f t="shared" si="215"/>
        <v>0</v>
      </c>
      <c r="DG248" s="34">
        <f t="shared" si="216"/>
        <v>0</v>
      </c>
      <c r="DH248" s="34">
        <f t="shared" si="217"/>
        <v>0</v>
      </c>
      <c r="DI248" s="34">
        <f t="shared" si="218"/>
        <v>0</v>
      </c>
      <c r="DJ248" s="34">
        <f t="shared" si="219"/>
        <v>0</v>
      </c>
      <c r="DK248" s="34">
        <f t="shared" si="220"/>
        <v>0</v>
      </c>
      <c r="DL248" s="38"/>
    </row>
    <row r="249" spans="1:116" ht="47.25" x14ac:dyDescent="0.25">
      <c r="A249" s="31" t="s">
        <v>137</v>
      </c>
      <c r="B249" s="32" t="s">
        <v>550</v>
      </c>
      <c r="C249" s="33" t="s">
        <v>551</v>
      </c>
      <c r="D249" s="40">
        <v>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2">
        <v>0</v>
      </c>
      <c r="U249" s="42">
        <v>0</v>
      </c>
      <c r="V249" s="42">
        <v>5.08</v>
      </c>
      <c r="W249" s="42">
        <v>0</v>
      </c>
      <c r="X249" s="42">
        <v>0</v>
      </c>
      <c r="Y249" s="42">
        <v>0</v>
      </c>
      <c r="Z249" s="42">
        <v>0</v>
      </c>
      <c r="AA249" s="40">
        <v>0</v>
      </c>
      <c r="AB249" s="42">
        <v>0</v>
      </c>
      <c r="AC249" s="42">
        <v>0</v>
      </c>
      <c r="AD249" s="42">
        <v>5</v>
      </c>
      <c r="AE249" s="42">
        <v>0</v>
      </c>
      <c r="AF249" s="42">
        <v>0</v>
      </c>
      <c r="AG249" s="42">
        <v>0</v>
      </c>
      <c r="AH249" s="42">
        <v>0</v>
      </c>
      <c r="AI249" s="42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40">
        <v>0</v>
      </c>
      <c r="AT249" s="40">
        <v>5.08</v>
      </c>
      <c r="AU249" s="40">
        <v>0</v>
      </c>
      <c r="AV249" s="40">
        <v>0</v>
      </c>
      <c r="AW249" s="40">
        <v>0</v>
      </c>
      <c r="AX249" s="40">
        <v>0</v>
      </c>
      <c r="AY249" s="40">
        <v>0</v>
      </c>
      <c r="AZ249" s="40">
        <v>0</v>
      </c>
      <c r="BA249" s="40">
        <v>0</v>
      </c>
      <c r="BB249" s="40">
        <v>0</v>
      </c>
      <c r="BC249" s="40">
        <v>0</v>
      </c>
      <c r="BD249" s="40">
        <v>0</v>
      </c>
      <c r="BE249" s="40">
        <v>0</v>
      </c>
      <c r="BF249" s="40">
        <v>0</v>
      </c>
      <c r="BG249" s="40">
        <v>0</v>
      </c>
      <c r="BH249" s="40">
        <v>0</v>
      </c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2">
        <v>0</v>
      </c>
      <c r="BR249" s="40">
        <v>0</v>
      </c>
      <c r="BS249" s="42">
        <v>0</v>
      </c>
      <c r="BT249" s="42">
        <v>0</v>
      </c>
      <c r="BU249" s="42">
        <v>0</v>
      </c>
      <c r="BV249" s="40">
        <v>0</v>
      </c>
      <c r="BW249" s="40">
        <v>0</v>
      </c>
      <c r="BX249" s="40">
        <v>0</v>
      </c>
      <c r="BY249" s="42">
        <v>0</v>
      </c>
      <c r="BZ249" s="40">
        <v>0</v>
      </c>
      <c r="CA249" s="42">
        <v>0</v>
      </c>
      <c r="CB249" s="42">
        <v>0</v>
      </c>
      <c r="CC249" s="42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  <c r="CL249" s="40">
        <v>0</v>
      </c>
      <c r="CM249" s="40">
        <v>0</v>
      </c>
      <c r="CN249" s="40">
        <v>0</v>
      </c>
      <c r="CO249" s="40">
        <v>0</v>
      </c>
      <c r="CP249" s="40">
        <v>0</v>
      </c>
      <c r="CQ249" s="40">
        <v>0</v>
      </c>
      <c r="CR249" s="40">
        <v>0</v>
      </c>
      <c r="CS249" s="40">
        <v>0</v>
      </c>
      <c r="CT249" s="40">
        <v>0</v>
      </c>
      <c r="CU249" s="40">
        <v>0</v>
      </c>
      <c r="CV249" s="34">
        <f t="shared" si="195"/>
        <v>0</v>
      </c>
      <c r="CW249" s="34">
        <f t="shared" si="207"/>
        <v>0</v>
      </c>
      <c r="CX249" s="34">
        <f t="shared" si="208"/>
        <v>5.08</v>
      </c>
      <c r="CY249" s="34">
        <f t="shared" si="209"/>
        <v>0</v>
      </c>
      <c r="CZ249" s="34">
        <f t="shared" si="210"/>
        <v>0</v>
      </c>
      <c r="DA249" s="34">
        <f t="shared" si="211"/>
        <v>0</v>
      </c>
      <c r="DB249" s="34">
        <f t="shared" si="212"/>
        <v>0</v>
      </c>
      <c r="DC249" s="34">
        <f t="shared" si="213"/>
        <v>0</v>
      </c>
      <c r="DD249" s="34">
        <f t="shared" si="196"/>
        <v>0</v>
      </c>
      <c r="DE249" s="34">
        <f t="shared" si="214"/>
        <v>0</v>
      </c>
      <c r="DF249" s="34">
        <f t="shared" si="215"/>
        <v>10.08</v>
      </c>
      <c r="DG249" s="34">
        <f t="shared" si="216"/>
        <v>0</v>
      </c>
      <c r="DH249" s="34">
        <f t="shared" si="217"/>
        <v>0</v>
      </c>
      <c r="DI249" s="34">
        <f t="shared" si="218"/>
        <v>0</v>
      </c>
      <c r="DJ249" s="34">
        <f t="shared" si="219"/>
        <v>0</v>
      </c>
      <c r="DK249" s="34">
        <f t="shared" si="220"/>
        <v>0</v>
      </c>
      <c r="DL249" s="38"/>
    </row>
    <row r="250" spans="1:116" ht="31.5" x14ac:dyDescent="0.25">
      <c r="A250" s="31" t="s">
        <v>138</v>
      </c>
      <c r="B250" s="32" t="s">
        <v>552</v>
      </c>
      <c r="C250" s="33" t="s">
        <v>553</v>
      </c>
      <c r="D250" s="40">
        <v>0</v>
      </c>
      <c r="E250" s="40">
        <v>0</v>
      </c>
      <c r="F250" s="40"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40"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40">
        <v>0</v>
      </c>
      <c r="S250" s="40">
        <v>0</v>
      </c>
      <c r="T250" s="42">
        <v>0</v>
      </c>
      <c r="U250" s="42">
        <v>0</v>
      </c>
      <c r="V250" s="42">
        <v>0</v>
      </c>
      <c r="W250" s="42">
        <v>0</v>
      </c>
      <c r="X250" s="42">
        <v>0</v>
      </c>
      <c r="Y250" s="42">
        <v>0</v>
      </c>
      <c r="Z250" s="42">
        <v>0</v>
      </c>
      <c r="AA250" s="40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0</v>
      </c>
      <c r="AG250" s="42">
        <v>0</v>
      </c>
      <c r="AH250" s="42">
        <v>0</v>
      </c>
      <c r="AI250" s="42">
        <v>0</v>
      </c>
      <c r="AJ250" s="40">
        <v>0</v>
      </c>
      <c r="AK250" s="40">
        <v>0</v>
      </c>
      <c r="AL250" s="40">
        <v>0</v>
      </c>
      <c r="AM250" s="40">
        <v>0</v>
      </c>
      <c r="AN250" s="40">
        <v>0</v>
      </c>
      <c r="AO250" s="40">
        <v>0</v>
      </c>
      <c r="AP250" s="40">
        <v>0</v>
      </c>
      <c r="AQ250" s="40">
        <v>0</v>
      </c>
      <c r="AR250" s="40">
        <v>0</v>
      </c>
      <c r="AS250" s="40">
        <v>0</v>
      </c>
      <c r="AT250" s="40">
        <v>0</v>
      </c>
      <c r="AU250" s="40">
        <v>0</v>
      </c>
      <c r="AV250" s="40">
        <v>0</v>
      </c>
      <c r="AW250" s="40">
        <v>0</v>
      </c>
      <c r="AX250" s="40">
        <v>0</v>
      </c>
      <c r="AY250" s="40">
        <v>0</v>
      </c>
      <c r="AZ250" s="40">
        <v>0</v>
      </c>
      <c r="BA250" s="40">
        <v>0</v>
      </c>
      <c r="BB250" s="40">
        <v>0</v>
      </c>
      <c r="BC250" s="40">
        <v>0</v>
      </c>
      <c r="BD250" s="40">
        <v>0</v>
      </c>
      <c r="BE250" s="40">
        <v>0</v>
      </c>
      <c r="BF250" s="40">
        <v>0</v>
      </c>
      <c r="BG250" s="40">
        <v>0</v>
      </c>
      <c r="BH250" s="40">
        <v>0</v>
      </c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2">
        <v>0</v>
      </c>
      <c r="BR250" s="40">
        <v>0</v>
      </c>
      <c r="BS250" s="42">
        <v>0</v>
      </c>
      <c r="BT250" s="42">
        <v>0</v>
      </c>
      <c r="BU250" s="42">
        <v>0</v>
      </c>
      <c r="BV250" s="40">
        <v>0</v>
      </c>
      <c r="BW250" s="40">
        <v>0</v>
      </c>
      <c r="BX250" s="40">
        <v>0</v>
      </c>
      <c r="BY250" s="42">
        <v>0</v>
      </c>
      <c r="BZ250" s="40">
        <v>0</v>
      </c>
      <c r="CA250" s="42">
        <v>0</v>
      </c>
      <c r="CB250" s="42">
        <v>0</v>
      </c>
      <c r="CC250" s="42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  <c r="CL250" s="40">
        <v>0</v>
      </c>
      <c r="CM250" s="40">
        <v>0</v>
      </c>
      <c r="CN250" s="40">
        <v>0</v>
      </c>
      <c r="CO250" s="40">
        <v>0</v>
      </c>
      <c r="CP250" s="40">
        <v>0</v>
      </c>
      <c r="CQ250" s="40">
        <v>0</v>
      </c>
      <c r="CR250" s="40">
        <v>0</v>
      </c>
      <c r="CS250" s="40">
        <v>0</v>
      </c>
      <c r="CT250" s="40">
        <v>0</v>
      </c>
      <c r="CU250" s="40">
        <v>0</v>
      </c>
      <c r="CV250" s="34">
        <f t="shared" si="195"/>
        <v>0</v>
      </c>
      <c r="CW250" s="34">
        <f t="shared" si="207"/>
        <v>0</v>
      </c>
      <c r="CX250" s="34">
        <f t="shared" si="208"/>
        <v>0</v>
      </c>
      <c r="CY250" s="34">
        <f t="shared" si="209"/>
        <v>0</v>
      </c>
      <c r="CZ250" s="34">
        <f t="shared" si="210"/>
        <v>0</v>
      </c>
      <c r="DA250" s="34">
        <f t="shared" si="211"/>
        <v>0</v>
      </c>
      <c r="DB250" s="34">
        <f t="shared" si="212"/>
        <v>0</v>
      </c>
      <c r="DC250" s="34">
        <f t="shared" si="213"/>
        <v>0</v>
      </c>
      <c r="DD250" s="34">
        <f t="shared" si="196"/>
        <v>0</v>
      </c>
      <c r="DE250" s="34">
        <f t="shared" si="214"/>
        <v>0</v>
      </c>
      <c r="DF250" s="34">
        <f t="shared" si="215"/>
        <v>0</v>
      </c>
      <c r="DG250" s="34">
        <f t="shared" si="216"/>
        <v>0</v>
      </c>
      <c r="DH250" s="34">
        <f t="shared" si="217"/>
        <v>0</v>
      </c>
      <c r="DI250" s="34">
        <f t="shared" si="218"/>
        <v>0</v>
      </c>
      <c r="DJ250" s="34">
        <f t="shared" si="219"/>
        <v>0</v>
      </c>
      <c r="DK250" s="34">
        <f t="shared" si="220"/>
        <v>0</v>
      </c>
      <c r="DL250" s="38"/>
    </row>
    <row r="251" spans="1:116" ht="31.5" x14ac:dyDescent="0.25">
      <c r="A251" s="31" t="s">
        <v>139</v>
      </c>
      <c r="B251" s="32" t="s">
        <v>554</v>
      </c>
      <c r="C251" s="33" t="s">
        <v>555</v>
      </c>
      <c r="D251" s="40">
        <v>0</v>
      </c>
      <c r="E251" s="40">
        <v>0</v>
      </c>
      <c r="F251" s="40"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40"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40">
        <v>0</v>
      </c>
      <c r="S251" s="40">
        <v>0</v>
      </c>
      <c r="T251" s="42">
        <v>0</v>
      </c>
      <c r="U251" s="42">
        <v>0</v>
      </c>
      <c r="V251" s="42">
        <v>0</v>
      </c>
      <c r="W251" s="42">
        <v>0</v>
      </c>
      <c r="X251" s="42">
        <v>0</v>
      </c>
      <c r="Y251" s="42">
        <v>0</v>
      </c>
      <c r="Z251" s="42">
        <v>0</v>
      </c>
      <c r="AA251" s="40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2">
        <v>0</v>
      </c>
      <c r="AH251" s="42">
        <v>0</v>
      </c>
      <c r="AI251" s="42">
        <v>0</v>
      </c>
      <c r="AJ251" s="40">
        <v>0</v>
      </c>
      <c r="AK251" s="40">
        <v>0</v>
      </c>
      <c r="AL251" s="40">
        <v>0</v>
      </c>
      <c r="AM251" s="40">
        <v>0</v>
      </c>
      <c r="AN251" s="40">
        <v>0</v>
      </c>
      <c r="AO251" s="40">
        <v>0</v>
      </c>
      <c r="AP251" s="40">
        <v>0</v>
      </c>
      <c r="AQ251" s="40">
        <v>0</v>
      </c>
      <c r="AR251" s="40">
        <v>0</v>
      </c>
      <c r="AS251" s="40">
        <v>0</v>
      </c>
      <c r="AT251" s="40">
        <v>0</v>
      </c>
      <c r="AU251" s="40">
        <v>0</v>
      </c>
      <c r="AV251" s="40">
        <v>0</v>
      </c>
      <c r="AW251" s="40">
        <v>0</v>
      </c>
      <c r="AX251" s="40">
        <v>0</v>
      </c>
      <c r="AY251" s="40">
        <v>0</v>
      </c>
      <c r="AZ251" s="40">
        <v>0</v>
      </c>
      <c r="BA251" s="40">
        <v>0</v>
      </c>
      <c r="BB251" s="40">
        <v>0</v>
      </c>
      <c r="BC251" s="40">
        <v>0</v>
      </c>
      <c r="BD251" s="40">
        <v>0</v>
      </c>
      <c r="BE251" s="40">
        <v>0</v>
      </c>
      <c r="BF251" s="40">
        <v>0</v>
      </c>
      <c r="BG251" s="40">
        <v>0</v>
      </c>
      <c r="BH251" s="40">
        <v>0</v>
      </c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2">
        <v>0</v>
      </c>
      <c r="BR251" s="40">
        <v>0</v>
      </c>
      <c r="BS251" s="42">
        <v>0</v>
      </c>
      <c r="BT251" s="42">
        <v>0</v>
      </c>
      <c r="BU251" s="42">
        <v>0</v>
      </c>
      <c r="BV251" s="40">
        <v>0</v>
      </c>
      <c r="BW251" s="40">
        <v>0</v>
      </c>
      <c r="BX251" s="40">
        <v>0</v>
      </c>
      <c r="BY251" s="42">
        <v>0</v>
      </c>
      <c r="BZ251" s="40">
        <v>0</v>
      </c>
      <c r="CA251" s="42">
        <v>0</v>
      </c>
      <c r="CB251" s="42">
        <v>0</v>
      </c>
      <c r="CC251" s="42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  <c r="CL251" s="40">
        <v>0</v>
      </c>
      <c r="CM251" s="40">
        <v>0</v>
      </c>
      <c r="CN251" s="40">
        <v>0</v>
      </c>
      <c r="CO251" s="40">
        <v>0</v>
      </c>
      <c r="CP251" s="40">
        <v>0</v>
      </c>
      <c r="CQ251" s="40">
        <v>0</v>
      </c>
      <c r="CR251" s="40">
        <v>0</v>
      </c>
      <c r="CS251" s="40">
        <v>0</v>
      </c>
      <c r="CT251" s="40">
        <v>0</v>
      </c>
      <c r="CU251" s="40">
        <v>0</v>
      </c>
      <c r="CV251" s="34">
        <f t="shared" si="195"/>
        <v>0</v>
      </c>
      <c r="CW251" s="34">
        <f t="shared" si="207"/>
        <v>0</v>
      </c>
      <c r="CX251" s="34">
        <f t="shared" si="208"/>
        <v>0</v>
      </c>
      <c r="CY251" s="34">
        <f t="shared" si="209"/>
        <v>0</v>
      </c>
      <c r="CZ251" s="34">
        <f t="shared" si="210"/>
        <v>0</v>
      </c>
      <c r="DA251" s="34">
        <f t="shared" si="211"/>
        <v>0</v>
      </c>
      <c r="DB251" s="34">
        <f t="shared" si="212"/>
        <v>0</v>
      </c>
      <c r="DC251" s="34">
        <f t="shared" si="213"/>
        <v>0</v>
      </c>
      <c r="DD251" s="34">
        <f t="shared" si="196"/>
        <v>0</v>
      </c>
      <c r="DE251" s="34">
        <f t="shared" si="214"/>
        <v>0</v>
      </c>
      <c r="DF251" s="34">
        <f t="shared" si="215"/>
        <v>0</v>
      </c>
      <c r="DG251" s="34">
        <f t="shared" si="216"/>
        <v>0</v>
      </c>
      <c r="DH251" s="34">
        <f t="shared" si="217"/>
        <v>0</v>
      </c>
      <c r="DI251" s="34">
        <f t="shared" si="218"/>
        <v>0</v>
      </c>
      <c r="DJ251" s="34">
        <f t="shared" si="219"/>
        <v>0</v>
      </c>
      <c r="DK251" s="34">
        <f t="shared" si="220"/>
        <v>0</v>
      </c>
      <c r="DL251" s="38"/>
    </row>
    <row r="252" spans="1:116" ht="31.5" x14ac:dyDescent="0.25">
      <c r="A252" s="31" t="s">
        <v>140</v>
      </c>
      <c r="B252" s="32" t="s">
        <v>556</v>
      </c>
      <c r="C252" s="33" t="s">
        <v>557</v>
      </c>
      <c r="D252" s="40">
        <v>0</v>
      </c>
      <c r="E252" s="40">
        <v>0</v>
      </c>
      <c r="F252" s="40"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40"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40">
        <v>0</v>
      </c>
      <c r="S252" s="40">
        <v>0</v>
      </c>
      <c r="T252" s="42">
        <v>0</v>
      </c>
      <c r="U252" s="42">
        <v>0</v>
      </c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40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>
        <v>0</v>
      </c>
      <c r="AJ252" s="40">
        <v>0</v>
      </c>
      <c r="AK252" s="40">
        <v>0</v>
      </c>
      <c r="AL252" s="40">
        <v>0</v>
      </c>
      <c r="AM252" s="40">
        <v>0</v>
      </c>
      <c r="AN252" s="40">
        <v>0</v>
      </c>
      <c r="AO252" s="40">
        <v>0</v>
      </c>
      <c r="AP252" s="40">
        <v>0</v>
      </c>
      <c r="AQ252" s="40">
        <v>0</v>
      </c>
      <c r="AR252" s="40">
        <v>0</v>
      </c>
      <c r="AS252" s="40">
        <v>0</v>
      </c>
      <c r="AT252" s="40">
        <v>0</v>
      </c>
      <c r="AU252" s="40">
        <v>0</v>
      </c>
      <c r="AV252" s="40">
        <v>0</v>
      </c>
      <c r="AW252" s="40">
        <v>0</v>
      </c>
      <c r="AX252" s="40">
        <v>0</v>
      </c>
      <c r="AY252" s="40">
        <v>0</v>
      </c>
      <c r="AZ252" s="40">
        <v>0</v>
      </c>
      <c r="BA252" s="40">
        <v>0</v>
      </c>
      <c r="BB252" s="40">
        <v>0</v>
      </c>
      <c r="BC252" s="40">
        <v>0</v>
      </c>
      <c r="BD252" s="40">
        <v>0</v>
      </c>
      <c r="BE252" s="40">
        <v>0</v>
      </c>
      <c r="BF252" s="40">
        <v>0</v>
      </c>
      <c r="BG252" s="40">
        <v>0</v>
      </c>
      <c r="BH252" s="40">
        <v>0</v>
      </c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2">
        <v>0</v>
      </c>
      <c r="BR252" s="40">
        <v>0</v>
      </c>
      <c r="BS252" s="42">
        <v>0</v>
      </c>
      <c r="BT252" s="42">
        <v>0</v>
      </c>
      <c r="BU252" s="42">
        <v>0</v>
      </c>
      <c r="BV252" s="40">
        <v>0</v>
      </c>
      <c r="BW252" s="40">
        <v>0</v>
      </c>
      <c r="BX252" s="40">
        <v>0</v>
      </c>
      <c r="BY252" s="42">
        <v>0</v>
      </c>
      <c r="BZ252" s="40">
        <v>0</v>
      </c>
      <c r="CA252" s="42">
        <v>0</v>
      </c>
      <c r="CB252" s="42">
        <v>0</v>
      </c>
      <c r="CC252" s="42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  <c r="CL252" s="40">
        <v>0</v>
      </c>
      <c r="CM252" s="40">
        <v>0</v>
      </c>
      <c r="CN252" s="40">
        <v>0</v>
      </c>
      <c r="CO252" s="40">
        <v>0</v>
      </c>
      <c r="CP252" s="40">
        <v>0</v>
      </c>
      <c r="CQ252" s="40">
        <v>0</v>
      </c>
      <c r="CR252" s="40">
        <v>0</v>
      </c>
      <c r="CS252" s="40">
        <v>0</v>
      </c>
      <c r="CT252" s="40">
        <v>0</v>
      </c>
      <c r="CU252" s="40">
        <v>0</v>
      </c>
      <c r="CV252" s="34">
        <f t="shared" si="195"/>
        <v>0</v>
      </c>
      <c r="CW252" s="34">
        <f t="shared" si="207"/>
        <v>0</v>
      </c>
      <c r="CX252" s="34">
        <f t="shared" si="208"/>
        <v>0</v>
      </c>
      <c r="CY252" s="34">
        <f t="shared" si="209"/>
        <v>0</v>
      </c>
      <c r="CZ252" s="34">
        <f t="shared" si="210"/>
        <v>0</v>
      </c>
      <c r="DA252" s="34">
        <f t="shared" si="211"/>
        <v>0</v>
      </c>
      <c r="DB252" s="34">
        <f t="shared" si="212"/>
        <v>0</v>
      </c>
      <c r="DC252" s="34">
        <f t="shared" si="213"/>
        <v>0</v>
      </c>
      <c r="DD252" s="34">
        <f t="shared" si="196"/>
        <v>0</v>
      </c>
      <c r="DE252" s="34">
        <f t="shared" si="214"/>
        <v>0</v>
      </c>
      <c r="DF252" s="34">
        <f t="shared" si="215"/>
        <v>0</v>
      </c>
      <c r="DG252" s="34">
        <f t="shared" si="216"/>
        <v>0</v>
      </c>
      <c r="DH252" s="34">
        <f t="shared" si="217"/>
        <v>0</v>
      </c>
      <c r="DI252" s="34">
        <f t="shared" si="218"/>
        <v>0</v>
      </c>
      <c r="DJ252" s="34">
        <f t="shared" si="219"/>
        <v>0</v>
      </c>
      <c r="DK252" s="34">
        <f t="shared" si="220"/>
        <v>0</v>
      </c>
      <c r="DL252" s="38"/>
    </row>
    <row r="253" spans="1:116" ht="31.5" x14ac:dyDescent="0.25">
      <c r="A253" s="31" t="s">
        <v>141</v>
      </c>
      <c r="B253" s="32" t="s">
        <v>558</v>
      </c>
      <c r="C253" s="33" t="s">
        <v>559</v>
      </c>
      <c r="D253" s="40">
        <v>0</v>
      </c>
      <c r="E253" s="40">
        <v>0</v>
      </c>
      <c r="F253" s="40"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40"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40">
        <v>0</v>
      </c>
      <c r="S253" s="40">
        <v>0</v>
      </c>
      <c r="T253" s="42">
        <v>0</v>
      </c>
      <c r="U253" s="42">
        <v>0</v>
      </c>
      <c r="V253" s="42">
        <v>0</v>
      </c>
      <c r="W253" s="42">
        <v>0</v>
      </c>
      <c r="X253" s="42">
        <v>0</v>
      </c>
      <c r="Y253" s="42">
        <v>0</v>
      </c>
      <c r="Z253" s="42">
        <v>0</v>
      </c>
      <c r="AA253" s="40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>
        <v>0</v>
      </c>
      <c r="AI253" s="42">
        <v>0</v>
      </c>
      <c r="AJ253" s="40">
        <v>0</v>
      </c>
      <c r="AK253" s="40">
        <v>0</v>
      </c>
      <c r="AL253" s="40">
        <v>0</v>
      </c>
      <c r="AM253" s="40">
        <v>0</v>
      </c>
      <c r="AN253" s="40">
        <v>0</v>
      </c>
      <c r="AO253" s="40">
        <v>0</v>
      </c>
      <c r="AP253" s="40">
        <v>0</v>
      </c>
      <c r="AQ253" s="40">
        <v>0</v>
      </c>
      <c r="AR253" s="40">
        <v>0</v>
      </c>
      <c r="AS253" s="40">
        <v>0</v>
      </c>
      <c r="AT253" s="40">
        <v>0</v>
      </c>
      <c r="AU253" s="40">
        <v>0</v>
      </c>
      <c r="AV253" s="40">
        <v>0</v>
      </c>
      <c r="AW253" s="40">
        <v>0</v>
      </c>
      <c r="AX253" s="40">
        <v>0</v>
      </c>
      <c r="AY253" s="40">
        <v>0</v>
      </c>
      <c r="AZ253" s="40">
        <v>0</v>
      </c>
      <c r="BA253" s="40">
        <v>0</v>
      </c>
      <c r="BB253" s="40">
        <v>0</v>
      </c>
      <c r="BC253" s="40">
        <v>0</v>
      </c>
      <c r="BD253" s="40">
        <v>0</v>
      </c>
      <c r="BE253" s="40">
        <v>0</v>
      </c>
      <c r="BF253" s="40">
        <v>0</v>
      </c>
      <c r="BG253" s="40">
        <v>0</v>
      </c>
      <c r="BH253" s="40">
        <v>0</v>
      </c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2">
        <v>0</v>
      </c>
      <c r="BR253" s="40">
        <v>0</v>
      </c>
      <c r="BS253" s="42">
        <v>0</v>
      </c>
      <c r="BT253" s="42">
        <v>0</v>
      </c>
      <c r="BU253" s="42">
        <v>0</v>
      </c>
      <c r="BV253" s="40">
        <v>0</v>
      </c>
      <c r="BW253" s="40">
        <v>0</v>
      </c>
      <c r="BX253" s="40">
        <v>0</v>
      </c>
      <c r="BY253" s="42">
        <v>0</v>
      </c>
      <c r="BZ253" s="40">
        <v>0</v>
      </c>
      <c r="CA253" s="42">
        <v>0</v>
      </c>
      <c r="CB253" s="42">
        <v>0</v>
      </c>
      <c r="CC253" s="42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  <c r="CL253" s="40">
        <v>0</v>
      </c>
      <c r="CM253" s="40">
        <v>0</v>
      </c>
      <c r="CN253" s="40">
        <v>0</v>
      </c>
      <c r="CO253" s="40">
        <v>0</v>
      </c>
      <c r="CP253" s="40">
        <v>0</v>
      </c>
      <c r="CQ253" s="40">
        <v>0</v>
      </c>
      <c r="CR253" s="40">
        <v>0</v>
      </c>
      <c r="CS253" s="40">
        <v>0</v>
      </c>
      <c r="CT253" s="40">
        <v>0</v>
      </c>
      <c r="CU253" s="40">
        <v>0</v>
      </c>
      <c r="CV253" s="34">
        <f t="shared" si="195"/>
        <v>0</v>
      </c>
      <c r="CW253" s="34">
        <f t="shared" si="207"/>
        <v>0</v>
      </c>
      <c r="CX253" s="34">
        <f t="shared" si="208"/>
        <v>0</v>
      </c>
      <c r="CY253" s="34">
        <f t="shared" si="209"/>
        <v>0</v>
      </c>
      <c r="CZ253" s="34">
        <f t="shared" si="210"/>
        <v>0</v>
      </c>
      <c r="DA253" s="34">
        <f t="shared" si="211"/>
        <v>0</v>
      </c>
      <c r="DB253" s="34">
        <f t="shared" si="212"/>
        <v>0</v>
      </c>
      <c r="DC253" s="34">
        <f t="shared" si="213"/>
        <v>0</v>
      </c>
      <c r="DD253" s="34">
        <f t="shared" si="196"/>
        <v>0</v>
      </c>
      <c r="DE253" s="34">
        <f t="shared" si="214"/>
        <v>0</v>
      </c>
      <c r="DF253" s="34">
        <f t="shared" si="215"/>
        <v>0</v>
      </c>
      <c r="DG253" s="34">
        <f t="shared" si="216"/>
        <v>0</v>
      </c>
      <c r="DH253" s="34">
        <f t="shared" si="217"/>
        <v>0</v>
      </c>
      <c r="DI253" s="34">
        <f t="shared" si="218"/>
        <v>0</v>
      </c>
      <c r="DJ253" s="34">
        <f t="shared" si="219"/>
        <v>0</v>
      </c>
      <c r="DK253" s="34">
        <f t="shared" si="220"/>
        <v>0</v>
      </c>
      <c r="DL253" s="54" t="s">
        <v>128</v>
      </c>
    </row>
    <row r="254" spans="1:116" ht="36" customHeight="1" x14ac:dyDescent="0.25">
      <c r="A254" s="31" t="s">
        <v>142</v>
      </c>
      <c r="B254" s="32" t="s">
        <v>560</v>
      </c>
      <c r="C254" s="33" t="s">
        <v>561</v>
      </c>
      <c r="D254" s="40">
        <v>0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2">
        <v>0</v>
      </c>
      <c r="U254" s="42">
        <v>0</v>
      </c>
      <c r="V254" s="42">
        <v>0</v>
      </c>
      <c r="W254" s="42">
        <v>0</v>
      </c>
      <c r="X254" s="42">
        <v>0</v>
      </c>
      <c r="Y254" s="42">
        <v>0</v>
      </c>
      <c r="Z254" s="42">
        <v>0</v>
      </c>
      <c r="AA254" s="40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>
        <v>0</v>
      </c>
      <c r="AI254" s="42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40">
        <v>0</v>
      </c>
      <c r="AT254" s="40">
        <v>0</v>
      </c>
      <c r="AU254" s="40">
        <v>0</v>
      </c>
      <c r="AV254" s="40">
        <v>0</v>
      </c>
      <c r="AW254" s="40">
        <v>0</v>
      </c>
      <c r="AX254" s="40">
        <v>0</v>
      </c>
      <c r="AY254" s="40">
        <v>0</v>
      </c>
      <c r="AZ254" s="40">
        <v>0</v>
      </c>
      <c r="BA254" s="40">
        <v>0</v>
      </c>
      <c r="BB254" s="40">
        <v>0</v>
      </c>
      <c r="BC254" s="40">
        <v>0</v>
      </c>
      <c r="BD254" s="40">
        <v>0</v>
      </c>
      <c r="BE254" s="40">
        <v>0</v>
      </c>
      <c r="BF254" s="40">
        <v>0</v>
      </c>
      <c r="BG254" s="40">
        <v>0</v>
      </c>
      <c r="BH254" s="40">
        <v>0</v>
      </c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2">
        <v>0</v>
      </c>
      <c r="BR254" s="40">
        <v>0</v>
      </c>
      <c r="BS254" s="42">
        <v>0</v>
      </c>
      <c r="BT254" s="42">
        <v>0</v>
      </c>
      <c r="BU254" s="42">
        <v>0</v>
      </c>
      <c r="BV254" s="40">
        <v>0</v>
      </c>
      <c r="BW254" s="40">
        <v>0</v>
      </c>
      <c r="BX254" s="40">
        <v>0</v>
      </c>
      <c r="BY254" s="42">
        <v>0</v>
      </c>
      <c r="BZ254" s="40">
        <v>0</v>
      </c>
      <c r="CA254" s="42">
        <v>0</v>
      </c>
      <c r="CB254" s="42">
        <v>0</v>
      </c>
      <c r="CC254" s="42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  <c r="CL254" s="40">
        <v>0</v>
      </c>
      <c r="CM254" s="40">
        <v>0</v>
      </c>
      <c r="CN254" s="40">
        <v>0</v>
      </c>
      <c r="CO254" s="40">
        <v>0</v>
      </c>
      <c r="CP254" s="40">
        <v>0</v>
      </c>
      <c r="CQ254" s="40">
        <v>0</v>
      </c>
      <c r="CR254" s="40">
        <v>0</v>
      </c>
      <c r="CS254" s="40">
        <v>0</v>
      </c>
      <c r="CT254" s="40">
        <v>0</v>
      </c>
      <c r="CU254" s="40">
        <v>0</v>
      </c>
      <c r="CV254" s="34">
        <f t="shared" si="195"/>
        <v>0</v>
      </c>
      <c r="CW254" s="34">
        <f t="shared" si="207"/>
        <v>0</v>
      </c>
      <c r="CX254" s="34">
        <f t="shared" si="208"/>
        <v>0</v>
      </c>
      <c r="CY254" s="34">
        <f t="shared" si="209"/>
        <v>0</v>
      </c>
      <c r="CZ254" s="34">
        <f t="shared" si="210"/>
        <v>0</v>
      </c>
      <c r="DA254" s="34">
        <f t="shared" si="211"/>
        <v>0</v>
      </c>
      <c r="DB254" s="34">
        <f t="shared" si="212"/>
        <v>0</v>
      </c>
      <c r="DC254" s="34">
        <f t="shared" si="213"/>
        <v>0</v>
      </c>
      <c r="DD254" s="34">
        <f t="shared" si="196"/>
        <v>0</v>
      </c>
      <c r="DE254" s="34">
        <f t="shared" si="214"/>
        <v>0</v>
      </c>
      <c r="DF254" s="34">
        <f t="shared" si="215"/>
        <v>0</v>
      </c>
      <c r="DG254" s="34">
        <f t="shared" si="216"/>
        <v>0</v>
      </c>
      <c r="DH254" s="34">
        <f t="shared" si="217"/>
        <v>0</v>
      </c>
      <c r="DI254" s="34">
        <f t="shared" si="218"/>
        <v>0</v>
      </c>
      <c r="DJ254" s="34">
        <f t="shared" si="219"/>
        <v>0</v>
      </c>
      <c r="DK254" s="34">
        <f t="shared" si="220"/>
        <v>0</v>
      </c>
      <c r="DL254" s="54" t="s">
        <v>127</v>
      </c>
    </row>
    <row r="255" spans="1:116" ht="35.25" customHeight="1" x14ac:dyDescent="0.25">
      <c r="A255" s="31" t="s">
        <v>143</v>
      </c>
      <c r="B255" s="32" t="s">
        <v>223</v>
      </c>
      <c r="C255" s="33" t="s">
        <v>562</v>
      </c>
      <c r="D255" s="40">
        <v>0</v>
      </c>
      <c r="E255" s="40">
        <v>0</v>
      </c>
      <c r="F255" s="40"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40"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40">
        <v>0</v>
      </c>
      <c r="S255" s="40">
        <v>0</v>
      </c>
      <c r="T255" s="42">
        <v>0</v>
      </c>
      <c r="U255" s="42">
        <v>0</v>
      </c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40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>
        <v>0</v>
      </c>
      <c r="AJ255" s="40">
        <v>0</v>
      </c>
      <c r="AK255" s="40">
        <v>0</v>
      </c>
      <c r="AL255" s="40">
        <v>0</v>
      </c>
      <c r="AM255" s="40">
        <v>0</v>
      </c>
      <c r="AN255" s="40">
        <v>0</v>
      </c>
      <c r="AO255" s="40">
        <v>0</v>
      </c>
      <c r="AP255" s="40">
        <v>0</v>
      </c>
      <c r="AQ255" s="40">
        <v>0</v>
      </c>
      <c r="AR255" s="40">
        <v>0</v>
      </c>
      <c r="AS255" s="40">
        <v>0</v>
      </c>
      <c r="AT255" s="40">
        <v>0</v>
      </c>
      <c r="AU255" s="40">
        <v>0</v>
      </c>
      <c r="AV255" s="40">
        <v>0</v>
      </c>
      <c r="AW255" s="40">
        <v>0</v>
      </c>
      <c r="AX255" s="40">
        <v>0</v>
      </c>
      <c r="AY255" s="40">
        <v>0</v>
      </c>
      <c r="AZ255" s="40">
        <v>0</v>
      </c>
      <c r="BA255" s="40">
        <v>0</v>
      </c>
      <c r="BB255" s="40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40">
        <v>0</v>
      </c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2">
        <v>0</v>
      </c>
      <c r="BR255" s="40">
        <v>0</v>
      </c>
      <c r="BS255" s="42">
        <v>0</v>
      </c>
      <c r="BT255" s="42">
        <v>0</v>
      </c>
      <c r="BU255" s="42">
        <v>0</v>
      </c>
      <c r="BV255" s="40">
        <v>0</v>
      </c>
      <c r="BW255" s="40">
        <v>0</v>
      </c>
      <c r="BX255" s="40">
        <v>0</v>
      </c>
      <c r="BY255" s="42">
        <v>0</v>
      </c>
      <c r="BZ255" s="40">
        <v>0</v>
      </c>
      <c r="CA255" s="42">
        <v>0</v>
      </c>
      <c r="CB255" s="42">
        <v>0</v>
      </c>
      <c r="CC255" s="42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  <c r="CL255" s="40">
        <v>0</v>
      </c>
      <c r="CM255" s="40">
        <v>0</v>
      </c>
      <c r="CN255" s="40">
        <v>0</v>
      </c>
      <c r="CO255" s="40">
        <v>0</v>
      </c>
      <c r="CP255" s="40">
        <v>0</v>
      </c>
      <c r="CQ255" s="40">
        <v>0</v>
      </c>
      <c r="CR255" s="40">
        <v>0</v>
      </c>
      <c r="CS255" s="40">
        <v>0</v>
      </c>
      <c r="CT255" s="40">
        <v>0</v>
      </c>
      <c r="CU255" s="40">
        <v>0</v>
      </c>
      <c r="CV255" s="34">
        <f t="shared" si="195"/>
        <v>0</v>
      </c>
      <c r="CW255" s="34">
        <f t="shared" si="207"/>
        <v>0</v>
      </c>
      <c r="CX255" s="34">
        <f t="shared" si="208"/>
        <v>0</v>
      </c>
      <c r="CY255" s="34">
        <f t="shared" si="209"/>
        <v>0</v>
      </c>
      <c r="CZ255" s="34">
        <f t="shared" si="210"/>
        <v>0</v>
      </c>
      <c r="DA255" s="34">
        <f t="shared" si="211"/>
        <v>0</v>
      </c>
      <c r="DB255" s="34">
        <f t="shared" si="212"/>
        <v>0</v>
      </c>
      <c r="DC255" s="34">
        <f t="shared" si="213"/>
        <v>0</v>
      </c>
      <c r="DD255" s="34">
        <f t="shared" si="196"/>
        <v>0</v>
      </c>
      <c r="DE255" s="34">
        <f t="shared" si="214"/>
        <v>0</v>
      </c>
      <c r="DF255" s="34">
        <f t="shared" si="215"/>
        <v>0</v>
      </c>
      <c r="DG255" s="34">
        <f t="shared" si="216"/>
        <v>0</v>
      </c>
      <c r="DH255" s="34">
        <f t="shared" si="217"/>
        <v>0</v>
      </c>
      <c r="DI255" s="34">
        <f t="shared" si="218"/>
        <v>0</v>
      </c>
      <c r="DJ255" s="34">
        <f t="shared" si="219"/>
        <v>0</v>
      </c>
      <c r="DK255" s="34">
        <f t="shared" si="220"/>
        <v>0</v>
      </c>
      <c r="DL255" s="54" t="s">
        <v>127</v>
      </c>
    </row>
    <row r="256" spans="1:116" ht="57" customHeight="1" x14ac:dyDescent="0.25">
      <c r="A256" s="31" t="s">
        <v>144</v>
      </c>
      <c r="B256" s="32" t="s">
        <v>225</v>
      </c>
      <c r="C256" s="33" t="s">
        <v>563</v>
      </c>
      <c r="D256" s="40">
        <v>0.1</v>
      </c>
      <c r="E256" s="40">
        <v>0</v>
      </c>
      <c r="F256" s="40">
        <v>0.77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40"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40">
        <v>0</v>
      </c>
      <c r="S256" s="40">
        <v>0</v>
      </c>
      <c r="T256" s="42">
        <v>0</v>
      </c>
      <c r="U256" s="42">
        <v>0</v>
      </c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40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40">
        <v>0</v>
      </c>
      <c r="AY256" s="40">
        <v>0</v>
      </c>
      <c r="AZ256" s="40">
        <v>0</v>
      </c>
      <c r="BA256" s="40">
        <v>0</v>
      </c>
      <c r="BB256" s="40">
        <v>0</v>
      </c>
      <c r="BC256" s="40">
        <v>0</v>
      </c>
      <c r="BD256" s="40">
        <v>0</v>
      </c>
      <c r="BE256" s="40">
        <v>0</v>
      </c>
      <c r="BF256" s="40">
        <v>0</v>
      </c>
      <c r="BG256" s="40">
        <v>0</v>
      </c>
      <c r="BH256" s="40">
        <v>0</v>
      </c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2">
        <v>0</v>
      </c>
      <c r="BR256" s="40">
        <v>0</v>
      </c>
      <c r="BS256" s="42">
        <v>0</v>
      </c>
      <c r="BT256" s="42">
        <v>0</v>
      </c>
      <c r="BU256" s="42">
        <v>0</v>
      </c>
      <c r="BV256" s="40">
        <v>0</v>
      </c>
      <c r="BW256" s="40">
        <v>0</v>
      </c>
      <c r="BX256" s="40">
        <v>0</v>
      </c>
      <c r="BY256" s="42">
        <v>0</v>
      </c>
      <c r="BZ256" s="40">
        <v>0</v>
      </c>
      <c r="CA256" s="42">
        <v>0</v>
      </c>
      <c r="CB256" s="42">
        <v>0</v>
      </c>
      <c r="CC256" s="42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  <c r="CL256" s="40">
        <v>0</v>
      </c>
      <c r="CM256" s="40">
        <v>0</v>
      </c>
      <c r="CN256" s="40">
        <v>0</v>
      </c>
      <c r="CO256" s="40">
        <v>0</v>
      </c>
      <c r="CP256" s="40">
        <v>0</v>
      </c>
      <c r="CQ256" s="40">
        <v>0</v>
      </c>
      <c r="CR256" s="40">
        <v>0</v>
      </c>
      <c r="CS256" s="40">
        <v>0</v>
      </c>
      <c r="CT256" s="40">
        <v>0</v>
      </c>
      <c r="CU256" s="40">
        <v>0</v>
      </c>
      <c r="CV256" s="34">
        <f t="shared" si="195"/>
        <v>0</v>
      </c>
      <c r="CW256" s="34">
        <f t="shared" si="207"/>
        <v>0</v>
      </c>
      <c r="CX256" s="34">
        <f t="shared" si="208"/>
        <v>0</v>
      </c>
      <c r="CY256" s="34">
        <f t="shared" si="209"/>
        <v>0</v>
      </c>
      <c r="CZ256" s="34">
        <f t="shared" si="210"/>
        <v>0</v>
      </c>
      <c r="DA256" s="34">
        <f t="shared" si="211"/>
        <v>0</v>
      </c>
      <c r="DB256" s="34">
        <f t="shared" si="212"/>
        <v>0</v>
      </c>
      <c r="DC256" s="34">
        <f t="shared" si="213"/>
        <v>0</v>
      </c>
      <c r="DD256" s="34">
        <f t="shared" si="196"/>
        <v>0</v>
      </c>
      <c r="DE256" s="34">
        <f t="shared" si="214"/>
        <v>0</v>
      </c>
      <c r="DF256" s="34">
        <f t="shared" si="215"/>
        <v>0</v>
      </c>
      <c r="DG256" s="34">
        <f t="shared" si="216"/>
        <v>0</v>
      </c>
      <c r="DH256" s="34">
        <f t="shared" si="217"/>
        <v>0</v>
      </c>
      <c r="DI256" s="34">
        <f t="shared" si="218"/>
        <v>0</v>
      </c>
      <c r="DJ256" s="34">
        <f t="shared" si="219"/>
        <v>0</v>
      </c>
      <c r="DK256" s="34">
        <f t="shared" si="220"/>
        <v>0</v>
      </c>
      <c r="DL256" s="54" t="s">
        <v>127</v>
      </c>
    </row>
    <row r="257" spans="1:116" ht="31.5" x14ac:dyDescent="0.25">
      <c r="A257" s="31" t="s">
        <v>145</v>
      </c>
      <c r="B257" s="32" t="s">
        <v>564</v>
      </c>
      <c r="C257" s="33" t="s">
        <v>565</v>
      </c>
      <c r="D257" s="40">
        <v>0</v>
      </c>
      <c r="E257" s="40">
        <v>0</v>
      </c>
      <c r="F257" s="40"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40"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40">
        <v>0</v>
      </c>
      <c r="S257" s="40">
        <v>0</v>
      </c>
      <c r="T257" s="42">
        <v>0</v>
      </c>
      <c r="U257" s="42">
        <v>0</v>
      </c>
      <c r="V257" s="42">
        <v>0</v>
      </c>
      <c r="W257" s="42">
        <v>0</v>
      </c>
      <c r="X257" s="42">
        <v>0</v>
      </c>
      <c r="Y257" s="42">
        <v>0</v>
      </c>
      <c r="Z257" s="42">
        <v>0</v>
      </c>
      <c r="AA257" s="40">
        <v>0</v>
      </c>
      <c r="AB257" s="42">
        <v>0</v>
      </c>
      <c r="AC257" s="42">
        <v>0</v>
      </c>
      <c r="AD257" s="42">
        <v>0</v>
      </c>
      <c r="AE257" s="42">
        <v>0</v>
      </c>
      <c r="AF257" s="42">
        <v>0</v>
      </c>
      <c r="AG257" s="42">
        <v>0</v>
      </c>
      <c r="AH257" s="42">
        <v>0</v>
      </c>
      <c r="AI257" s="42">
        <v>0</v>
      </c>
      <c r="AJ257" s="40">
        <v>0</v>
      </c>
      <c r="AK257" s="40">
        <v>0</v>
      </c>
      <c r="AL257" s="40">
        <v>0</v>
      </c>
      <c r="AM257" s="40">
        <v>0</v>
      </c>
      <c r="AN257" s="40">
        <v>0</v>
      </c>
      <c r="AO257" s="40">
        <v>0</v>
      </c>
      <c r="AP257" s="40">
        <v>0</v>
      </c>
      <c r="AQ257" s="40">
        <v>0</v>
      </c>
      <c r="AR257" s="42">
        <v>0.16</v>
      </c>
      <c r="AS257" s="40">
        <v>0</v>
      </c>
      <c r="AT257" s="50">
        <v>0.46300000000000002</v>
      </c>
      <c r="AU257" s="40">
        <v>0</v>
      </c>
      <c r="AV257" s="40">
        <v>0</v>
      </c>
      <c r="AW257" s="42">
        <v>0</v>
      </c>
      <c r="AX257" s="40">
        <v>0</v>
      </c>
      <c r="AY257" s="40">
        <v>0</v>
      </c>
      <c r="AZ257" s="40">
        <v>0</v>
      </c>
      <c r="BA257" s="40">
        <v>0</v>
      </c>
      <c r="BB257" s="40">
        <v>0</v>
      </c>
      <c r="BC257" s="40">
        <v>0</v>
      </c>
      <c r="BD257" s="40">
        <v>0</v>
      </c>
      <c r="BE257" s="40">
        <v>0</v>
      </c>
      <c r="BF257" s="40">
        <v>0</v>
      </c>
      <c r="BG257" s="40">
        <v>0</v>
      </c>
      <c r="BH257" s="40">
        <v>0</v>
      </c>
      <c r="BI257" s="40">
        <v>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5">
        <v>0</v>
      </c>
      <c r="BQ257" s="42">
        <v>0</v>
      </c>
      <c r="BR257" s="45">
        <v>0</v>
      </c>
      <c r="BS257" s="42">
        <v>0</v>
      </c>
      <c r="BT257" s="42">
        <v>0</v>
      </c>
      <c r="BU257" s="42">
        <v>0</v>
      </c>
      <c r="BV257" s="40">
        <v>0</v>
      </c>
      <c r="BW257" s="40">
        <v>0</v>
      </c>
      <c r="BX257" s="45">
        <v>0</v>
      </c>
      <c r="BY257" s="42">
        <v>0</v>
      </c>
      <c r="BZ257" s="45">
        <v>0</v>
      </c>
      <c r="CA257" s="42">
        <v>0</v>
      </c>
      <c r="CB257" s="42">
        <v>0</v>
      </c>
      <c r="CC257" s="42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  <c r="CL257" s="40">
        <v>0</v>
      </c>
      <c r="CM257" s="40">
        <v>0</v>
      </c>
      <c r="CN257" s="40">
        <v>0</v>
      </c>
      <c r="CO257" s="40">
        <v>0</v>
      </c>
      <c r="CP257" s="40">
        <v>0</v>
      </c>
      <c r="CQ257" s="40">
        <v>0</v>
      </c>
      <c r="CR257" s="40">
        <v>0</v>
      </c>
      <c r="CS257" s="40">
        <v>0</v>
      </c>
      <c r="CT257" s="40">
        <v>0</v>
      </c>
      <c r="CU257" s="40">
        <v>0</v>
      </c>
      <c r="CV257" s="34">
        <f t="shared" si="195"/>
        <v>0</v>
      </c>
      <c r="CW257" s="34">
        <f t="shared" si="207"/>
        <v>0</v>
      </c>
      <c r="CX257" s="34">
        <f t="shared" si="208"/>
        <v>0</v>
      </c>
      <c r="CY257" s="34">
        <f t="shared" si="209"/>
        <v>0</v>
      </c>
      <c r="CZ257" s="34">
        <f t="shared" si="210"/>
        <v>0</v>
      </c>
      <c r="DA257" s="34">
        <f t="shared" si="211"/>
        <v>0</v>
      </c>
      <c r="DB257" s="34">
        <f t="shared" si="212"/>
        <v>0</v>
      </c>
      <c r="DC257" s="34">
        <f t="shared" si="213"/>
        <v>0</v>
      </c>
      <c r="DD257" s="34">
        <f t="shared" si="196"/>
        <v>0.16</v>
      </c>
      <c r="DE257" s="34">
        <f t="shared" si="214"/>
        <v>0</v>
      </c>
      <c r="DF257" s="34">
        <f t="shared" si="215"/>
        <v>0.46300000000000002</v>
      </c>
      <c r="DG257" s="34">
        <f t="shared" si="216"/>
        <v>0</v>
      </c>
      <c r="DH257" s="34">
        <f t="shared" si="217"/>
        <v>0</v>
      </c>
      <c r="DI257" s="34">
        <f t="shared" si="218"/>
        <v>0</v>
      </c>
      <c r="DJ257" s="34">
        <f t="shared" si="219"/>
        <v>0</v>
      </c>
      <c r="DK257" s="34">
        <f t="shared" si="220"/>
        <v>0</v>
      </c>
      <c r="DL257" s="54"/>
    </row>
    <row r="258" spans="1:116" ht="31.5" x14ac:dyDescent="0.25">
      <c r="A258" s="31" t="s">
        <v>146</v>
      </c>
      <c r="B258" s="32" t="s">
        <v>566</v>
      </c>
      <c r="C258" s="33" t="s">
        <v>567</v>
      </c>
      <c r="D258" s="40">
        <v>0</v>
      </c>
      <c r="E258" s="40">
        <v>0</v>
      </c>
      <c r="F258" s="40"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40"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40">
        <v>0</v>
      </c>
      <c r="S258" s="40">
        <v>0</v>
      </c>
      <c r="T258" s="42">
        <v>0</v>
      </c>
      <c r="U258" s="42">
        <v>0</v>
      </c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40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>
        <v>0</v>
      </c>
      <c r="AJ258" s="40">
        <v>0</v>
      </c>
      <c r="AK258" s="40">
        <v>0</v>
      </c>
      <c r="AL258" s="40">
        <v>0</v>
      </c>
      <c r="AM258" s="40">
        <v>0</v>
      </c>
      <c r="AN258" s="40">
        <v>0</v>
      </c>
      <c r="AO258" s="40">
        <v>0</v>
      </c>
      <c r="AP258" s="40">
        <v>0</v>
      </c>
      <c r="AQ258" s="40">
        <v>0</v>
      </c>
      <c r="AR258" s="42">
        <v>0.16</v>
      </c>
      <c r="AS258" s="40">
        <v>0</v>
      </c>
      <c r="AT258" s="42">
        <v>0.09</v>
      </c>
      <c r="AU258" s="40">
        <v>0</v>
      </c>
      <c r="AV258" s="40">
        <v>0</v>
      </c>
      <c r="AW258" s="42">
        <v>0</v>
      </c>
      <c r="AX258" s="40">
        <v>0</v>
      </c>
      <c r="AY258" s="40">
        <v>0</v>
      </c>
      <c r="AZ258" s="40">
        <v>0</v>
      </c>
      <c r="BA258" s="40">
        <v>0</v>
      </c>
      <c r="BB258" s="40">
        <v>0</v>
      </c>
      <c r="BC258" s="40">
        <v>0</v>
      </c>
      <c r="BD258" s="40">
        <v>0</v>
      </c>
      <c r="BE258" s="40">
        <v>0</v>
      </c>
      <c r="BF258" s="40">
        <v>0</v>
      </c>
      <c r="BG258" s="40">
        <v>0</v>
      </c>
      <c r="BH258" s="40">
        <v>0</v>
      </c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5">
        <v>0</v>
      </c>
      <c r="BQ258" s="42">
        <v>0</v>
      </c>
      <c r="BR258" s="45">
        <v>0</v>
      </c>
      <c r="BS258" s="42">
        <v>0</v>
      </c>
      <c r="BT258" s="42">
        <v>0</v>
      </c>
      <c r="BU258" s="42">
        <v>0</v>
      </c>
      <c r="BV258" s="40">
        <v>0</v>
      </c>
      <c r="BW258" s="40">
        <v>0</v>
      </c>
      <c r="BX258" s="45">
        <v>0</v>
      </c>
      <c r="BY258" s="42">
        <v>0</v>
      </c>
      <c r="BZ258" s="45">
        <v>0</v>
      </c>
      <c r="CA258" s="42">
        <v>0</v>
      </c>
      <c r="CB258" s="42">
        <v>0</v>
      </c>
      <c r="CC258" s="42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  <c r="CL258" s="40">
        <v>0</v>
      </c>
      <c r="CM258" s="40">
        <v>0</v>
      </c>
      <c r="CN258" s="40">
        <v>0</v>
      </c>
      <c r="CO258" s="40">
        <v>0</v>
      </c>
      <c r="CP258" s="40">
        <v>0</v>
      </c>
      <c r="CQ258" s="40">
        <v>0</v>
      </c>
      <c r="CR258" s="40">
        <v>0</v>
      </c>
      <c r="CS258" s="40">
        <v>0</v>
      </c>
      <c r="CT258" s="40">
        <v>0</v>
      </c>
      <c r="CU258" s="40">
        <v>0</v>
      </c>
      <c r="CV258" s="34">
        <f t="shared" si="195"/>
        <v>0</v>
      </c>
      <c r="CW258" s="34">
        <f t="shared" si="207"/>
        <v>0</v>
      </c>
      <c r="CX258" s="34">
        <f t="shared" si="208"/>
        <v>0</v>
      </c>
      <c r="CY258" s="34">
        <f t="shared" si="209"/>
        <v>0</v>
      </c>
      <c r="CZ258" s="34">
        <f t="shared" si="210"/>
        <v>0</v>
      </c>
      <c r="DA258" s="34">
        <f t="shared" si="211"/>
        <v>0</v>
      </c>
      <c r="DB258" s="34">
        <f t="shared" si="212"/>
        <v>0</v>
      </c>
      <c r="DC258" s="34">
        <f t="shared" si="213"/>
        <v>0</v>
      </c>
      <c r="DD258" s="34">
        <f t="shared" si="196"/>
        <v>0.16</v>
      </c>
      <c r="DE258" s="34">
        <f t="shared" si="214"/>
        <v>0</v>
      </c>
      <c r="DF258" s="34">
        <f t="shared" si="215"/>
        <v>0.09</v>
      </c>
      <c r="DG258" s="34">
        <f t="shared" si="216"/>
        <v>0</v>
      </c>
      <c r="DH258" s="34">
        <f t="shared" si="217"/>
        <v>0</v>
      </c>
      <c r="DI258" s="34">
        <f t="shared" si="218"/>
        <v>0</v>
      </c>
      <c r="DJ258" s="34">
        <f t="shared" si="219"/>
        <v>0</v>
      </c>
      <c r="DK258" s="34">
        <f t="shared" si="220"/>
        <v>0</v>
      </c>
      <c r="DL258" s="54"/>
    </row>
    <row r="259" spans="1:116" ht="47.25" x14ac:dyDescent="0.25">
      <c r="A259" s="31" t="s">
        <v>147</v>
      </c>
      <c r="B259" s="55" t="s">
        <v>222</v>
      </c>
      <c r="C259" s="45" t="s">
        <v>177</v>
      </c>
      <c r="D259" s="42">
        <v>0</v>
      </c>
      <c r="E259" s="42">
        <v>0</v>
      </c>
      <c r="F259" s="42">
        <v>0</v>
      </c>
      <c r="G259" s="42">
        <v>0</v>
      </c>
      <c r="H259" s="42">
        <v>0</v>
      </c>
      <c r="I259" s="42">
        <v>0</v>
      </c>
      <c r="J259" s="42">
        <v>0</v>
      </c>
      <c r="K259" s="42">
        <v>0</v>
      </c>
      <c r="L259" s="42">
        <v>0</v>
      </c>
      <c r="M259" s="42">
        <v>0</v>
      </c>
      <c r="N259" s="42">
        <v>0</v>
      </c>
      <c r="O259" s="42">
        <v>0</v>
      </c>
      <c r="P259" s="42">
        <v>0</v>
      </c>
      <c r="Q259" s="42">
        <v>0</v>
      </c>
      <c r="R259" s="42">
        <v>0</v>
      </c>
      <c r="S259" s="42">
        <v>0</v>
      </c>
      <c r="T259" s="42">
        <v>0</v>
      </c>
      <c r="U259" s="42">
        <v>0</v>
      </c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>
        <v>0</v>
      </c>
      <c r="AJ259" s="42">
        <v>0</v>
      </c>
      <c r="AK259" s="42">
        <v>0</v>
      </c>
      <c r="AL259" s="42">
        <v>0</v>
      </c>
      <c r="AM259" s="42"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>
        <v>0</v>
      </c>
      <c r="AZ259" s="42">
        <v>0.16</v>
      </c>
      <c r="BA259" s="42">
        <v>0</v>
      </c>
      <c r="BB259" s="50">
        <v>1.7969999999999999</v>
      </c>
      <c r="BC259" s="42">
        <v>0</v>
      </c>
      <c r="BD259" s="42">
        <v>0</v>
      </c>
      <c r="BE259" s="42">
        <v>0</v>
      </c>
      <c r="BF259" s="42">
        <v>0</v>
      </c>
      <c r="BG259" s="42">
        <v>0</v>
      </c>
      <c r="BH259" s="42">
        <v>0.16</v>
      </c>
      <c r="BI259" s="42">
        <v>0</v>
      </c>
      <c r="BJ259" s="50">
        <v>1.5580000000000001</v>
      </c>
      <c r="BK259" s="42">
        <v>0</v>
      </c>
      <c r="BL259" s="42">
        <v>0</v>
      </c>
      <c r="BM259" s="42">
        <v>0</v>
      </c>
      <c r="BN259" s="42">
        <v>0</v>
      </c>
      <c r="BO259" s="42">
        <v>0</v>
      </c>
      <c r="BP259" s="34">
        <v>0</v>
      </c>
      <c r="BQ259" s="42">
        <v>0</v>
      </c>
      <c r="BR259" s="34">
        <v>0</v>
      </c>
      <c r="BS259" s="42">
        <v>0</v>
      </c>
      <c r="BT259" s="42">
        <v>0</v>
      </c>
      <c r="BU259" s="42">
        <v>0</v>
      </c>
      <c r="BV259" s="34">
        <v>0</v>
      </c>
      <c r="BW259" s="34">
        <v>0</v>
      </c>
      <c r="BX259" s="34">
        <v>0</v>
      </c>
      <c r="BY259" s="42">
        <v>0</v>
      </c>
      <c r="BZ259" s="34">
        <v>0</v>
      </c>
      <c r="CA259" s="42">
        <v>0</v>
      </c>
      <c r="CB259" s="42">
        <v>0</v>
      </c>
      <c r="CC259" s="42">
        <v>0</v>
      </c>
      <c r="CD259" s="34">
        <v>0</v>
      </c>
      <c r="CE259" s="34">
        <v>0</v>
      </c>
      <c r="CF259" s="42">
        <v>0</v>
      </c>
      <c r="CG259" s="42">
        <v>0</v>
      </c>
      <c r="CH259" s="42">
        <v>0</v>
      </c>
      <c r="CI259" s="42">
        <v>0</v>
      </c>
      <c r="CJ259" s="42">
        <v>0</v>
      </c>
      <c r="CK259" s="42">
        <v>0</v>
      </c>
      <c r="CL259" s="42">
        <v>0</v>
      </c>
      <c r="CM259" s="42">
        <v>0</v>
      </c>
      <c r="CN259" s="42">
        <v>0</v>
      </c>
      <c r="CO259" s="42">
        <v>0</v>
      </c>
      <c r="CP259" s="42">
        <v>0</v>
      </c>
      <c r="CQ259" s="42">
        <v>0</v>
      </c>
      <c r="CR259" s="42">
        <v>0</v>
      </c>
      <c r="CS259" s="42">
        <v>0</v>
      </c>
      <c r="CT259" s="42">
        <v>0</v>
      </c>
      <c r="CU259" s="42">
        <v>0</v>
      </c>
      <c r="CV259" s="34">
        <f t="shared" si="195"/>
        <v>0.16</v>
      </c>
      <c r="CW259" s="34">
        <f t="shared" si="207"/>
        <v>0</v>
      </c>
      <c r="CX259" s="34">
        <f t="shared" si="208"/>
        <v>1.7969999999999999</v>
      </c>
      <c r="CY259" s="34">
        <f t="shared" si="209"/>
        <v>0</v>
      </c>
      <c r="CZ259" s="34">
        <f t="shared" si="210"/>
        <v>0</v>
      </c>
      <c r="DA259" s="34">
        <f t="shared" si="211"/>
        <v>0</v>
      </c>
      <c r="DB259" s="34">
        <f t="shared" si="212"/>
        <v>0</v>
      </c>
      <c r="DC259" s="34">
        <f t="shared" si="213"/>
        <v>0</v>
      </c>
      <c r="DD259" s="34">
        <f t="shared" si="196"/>
        <v>0.16</v>
      </c>
      <c r="DE259" s="34">
        <f t="shared" si="214"/>
        <v>0</v>
      </c>
      <c r="DF259" s="34">
        <f t="shared" si="215"/>
        <v>1.5580000000000001</v>
      </c>
      <c r="DG259" s="34">
        <f t="shared" si="216"/>
        <v>0</v>
      </c>
      <c r="DH259" s="34">
        <f t="shared" si="217"/>
        <v>0</v>
      </c>
      <c r="DI259" s="34">
        <f t="shared" si="218"/>
        <v>0</v>
      </c>
      <c r="DJ259" s="34">
        <f t="shared" si="219"/>
        <v>0</v>
      </c>
      <c r="DK259" s="34">
        <f t="shared" si="220"/>
        <v>0</v>
      </c>
      <c r="DL259" s="54"/>
    </row>
    <row r="260" spans="1:116" ht="47.25" x14ac:dyDescent="0.25">
      <c r="A260" s="31" t="s">
        <v>148</v>
      </c>
      <c r="B260" s="55" t="s">
        <v>220</v>
      </c>
      <c r="C260" s="45" t="s">
        <v>178</v>
      </c>
      <c r="D260" s="42">
        <v>0</v>
      </c>
      <c r="E260" s="42">
        <v>0</v>
      </c>
      <c r="F260" s="42">
        <v>0</v>
      </c>
      <c r="G260" s="42">
        <v>0</v>
      </c>
      <c r="H260" s="42">
        <v>0</v>
      </c>
      <c r="I260" s="42">
        <v>0</v>
      </c>
      <c r="J260" s="42">
        <v>0</v>
      </c>
      <c r="K260" s="42">
        <v>0</v>
      </c>
      <c r="L260" s="42">
        <v>0</v>
      </c>
      <c r="M260" s="42">
        <v>0</v>
      </c>
      <c r="N260" s="42">
        <v>0</v>
      </c>
      <c r="O260" s="42">
        <v>0</v>
      </c>
      <c r="P260" s="42">
        <v>0</v>
      </c>
      <c r="Q260" s="42">
        <v>0</v>
      </c>
      <c r="R260" s="42">
        <v>0</v>
      </c>
      <c r="S260" s="42">
        <v>0</v>
      </c>
      <c r="T260" s="42">
        <v>0</v>
      </c>
      <c r="U260" s="42">
        <v>0</v>
      </c>
      <c r="V260" s="42">
        <v>0</v>
      </c>
      <c r="W260" s="42">
        <v>0</v>
      </c>
      <c r="X260" s="4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>
        <v>0</v>
      </c>
      <c r="AI260" s="42">
        <v>0</v>
      </c>
      <c r="AJ260" s="42">
        <v>0</v>
      </c>
      <c r="AK260" s="42">
        <v>0</v>
      </c>
      <c r="AL260" s="42">
        <v>0</v>
      </c>
      <c r="AM260" s="42"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>
        <v>0</v>
      </c>
      <c r="AX260" s="42">
        <v>0</v>
      </c>
      <c r="AY260" s="42">
        <v>0</v>
      </c>
      <c r="AZ260" s="42">
        <v>0.04</v>
      </c>
      <c r="BA260" s="42">
        <v>0</v>
      </c>
      <c r="BB260" s="50">
        <v>0.04</v>
      </c>
      <c r="BC260" s="42">
        <v>0</v>
      </c>
      <c r="BD260" s="42">
        <v>0</v>
      </c>
      <c r="BE260" s="42">
        <v>0</v>
      </c>
      <c r="BF260" s="42">
        <v>0</v>
      </c>
      <c r="BG260" s="42">
        <v>0</v>
      </c>
      <c r="BH260" s="42">
        <v>0.04</v>
      </c>
      <c r="BI260" s="42">
        <v>0</v>
      </c>
      <c r="BJ260" s="50">
        <v>0.04</v>
      </c>
      <c r="BK260" s="42">
        <v>0</v>
      </c>
      <c r="BL260" s="42">
        <v>0</v>
      </c>
      <c r="BM260" s="42">
        <v>0</v>
      </c>
      <c r="BN260" s="42">
        <v>0</v>
      </c>
      <c r="BO260" s="42">
        <v>0</v>
      </c>
      <c r="BP260" s="34">
        <v>0</v>
      </c>
      <c r="BQ260" s="42">
        <v>0</v>
      </c>
      <c r="BR260" s="34">
        <v>0</v>
      </c>
      <c r="BS260" s="42">
        <v>0</v>
      </c>
      <c r="BT260" s="42">
        <v>0</v>
      </c>
      <c r="BU260" s="42">
        <v>0</v>
      </c>
      <c r="BV260" s="34">
        <v>0</v>
      </c>
      <c r="BW260" s="34">
        <v>0</v>
      </c>
      <c r="BX260" s="34">
        <v>0</v>
      </c>
      <c r="BY260" s="42">
        <v>0</v>
      </c>
      <c r="BZ260" s="34">
        <v>0</v>
      </c>
      <c r="CA260" s="42">
        <v>0</v>
      </c>
      <c r="CB260" s="42">
        <v>0</v>
      </c>
      <c r="CC260" s="42">
        <v>0</v>
      </c>
      <c r="CD260" s="34">
        <v>0</v>
      </c>
      <c r="CE260" s="34">
        <v>0</v>
      </c>
      <c r="CF260" s="42">
        <v>0</v>
      </c>
      <c r="CG260" s="42">
        <v>0</v>
      </c>
      <c r="CH260" s="42">
        <v>0</v>
      </c>
      <c r="CI260" s="42">
        <v>0</v>
      </c>
      <c r="CJ260" s="42">
        <v>0</v>
      </c>
      <c r="CK260" s="42">
        <v>0</v>
      </c>
      <c r="CL260" s="42">
        <v>0</v>
      </c>
      <c r="CM260" s="42">
        <v>0</v>
      </c>
      <c r="CN260" s="42">
        <v>0</v>
      </c>
      <c r="CO260" s="42">
        <v>0</v>
      </c>
      <c r="CP260" s="42">
        <v>0</v>
      </c>
      <c r="CQ260" s="42">
        <v>0</v>
      </c>
      <c r="CR260" s="42">
        <v>0</v>
      </c>
      <c r="CS260" s="42">
        <v>0</v>
      </c>
      <c r="CT260" s="42">
        <v>0</v>
      </c>
      <c r="CU260" s="42">
        <v>0</v>
      </c>
      <c r="CV260" s="34">
        <f t="shared" si="195"/>
        <v>0.04</v>
      </c>
      <c r="CW260" s="34">
        <f t="shared" si="207"/>
        <v>0</v>
      </c>
      <c r="CX260" s="34">
        <f t="shared" si="208"/>
        <v>0.04</v>
      </c>
      <c r="CY260" s="34">
        <f t="shared" si="209"/>
        <v>0</v>
      </c>
      <c r="CZ260" s="34">
        <f t="shared" si="210"/>
        <v>0</v>
      </c>
      <c r="DA260" s="34">
        <f t="shared" si="211"/>
        <v>0</v>
      </c>
      <c r="DB260" s="34">
        <f t="shared" si="212"/>
        <v>0</v>
      </c>
      <c r="DC260" s="34">
        <f t="shared" si="213"/>
        <v>0</v>
      </c>
      <c r="DD260" s="34">
        <f t="shared" si="196"/>
        <v>0.04</v>
      </c>
      <c r="DE260" s="34">
        <f t="shared" si="214"/>
        <v>0</v>
      </c>
      <c r="DF260" s="34">
        <f t="shared" si="215"/>
        <v>0.04</v>
      </c>
      <c r="DG260" s="34">
        <f t="shared" si="216"/>
        <v>0</v>
      </c>
      <c r="DH260" s="34">
        <f t="shared" si="217"/>
        <v>0</v>
      </c>
      <c r="DI260" s="34">
        <f t="shared" si="218"/>
        <v>0</v>
      </c>
      <c r="DJ260" s="34">
        <f t="shared" si="219"/>
        <v>0</v>
      </c>
      <c r="DK260" s="34">
        <f t="shared" si="220"/>
        <v>0</v>
      </c>
      <c r="DL260" s="54"/>
    </row>
    <row r="261" spans="1:116" ht="47.25" x14ac:dyDescent="0.25">
      <c r="A261" s="31" t="s">
        <v>149</v>
      </c>
      <c r="B261" s="55" t="s">
        <v>179</v>
      </c>
      <c r="C261" s="45" t="s">
        <v>180</v>
      </c>
      <c r="D261" s="42">
        <v>0</v>
      </c>
      <c r="E261" s="42">
        <v>0</v>
      </c>
      <c r="F261" s="42">
        <v>0</v>
      </c>
      <c r="G261" s="42">
        <v>0</v>
      </c>
      <c r="H261" s="42">
        <v>0</v>
      </c>
      <c r="I261" s="42">
        <v>0</v>
      </c>
      <c r="J261" s="42">
        <v>0</v>
      </c>
      <c r="K261" s="42">
        <v>0</v>
      </c>
      <c r="L261" s="42">
        <v>0</v>
      </c>
      <c r="M261" s="42">
        <v>0</v>
      </c>
      <c r="N261" s="42">
        <v>0</v>
      </c>
      <c r="O261" s="42">
        <v>0</v>
      </c>
      <c r="P261" s="42">
        <v>0</v>
      </c>
      <c r="Q261" s="42">
        <v>0</v>
      </c>
      <c r="R261" s="42">
        <v>0</v>
      </c>
      <c r="S261" s="42">
        <v>0</v>
      </c>
      <c r="T261" s="42">
        <v>0</v>
      </c>
      <c r="U261" s="42">
        <v>0</v>
      </c>
      <c r="V261" s="42">
        <v>0</v>
      </c>
      <c r="W261" s="42">
        <v>0</v>
      </c>
      <c r="X261" s="4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>
        <v>0</v>
      </c>
      <c r="AI261" s="42">
        <v>0</v>
      </c>
      <c r="AJ261" s="42">
        <v>0</v>
      </c>
      <c r="AK261" s="42">
        <v>0</v>
      </c>
      <c r="AL261" s="42">
        <v>0</v>
      </c>
      <c r="AM261" s="42"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>
        <v>0</v>
      </c>
      <c r="AX261" s="42">
        <v>0</v>
      </c>
      <c r="AY261" s="42">
        <v>0</v>
      </c>
      <c r="AZ261" s="42">
        <v>0.16</v>
      </c>
      <c r="BA261" s="42">
        <v>0</v>
      </c>
      <c r="BB261" s="50">
        <v>1.4999999999999999E-2</v>
      </c>
      <c r="BC261" s="42">
        <v>0</v>
      </c>
      <c r="BD261" s="42">
        <v>0</v>
      </c>
      <c r="BE261" s="42">
        <v>0</v>
      </c>
      <c r="BF261" s="42">
        <v>0</v>
      </c>
      <c r="BG261" s="42">
        <v>0</v>
      </c>
      <c r="BH261" s="42">
        <v>0.16</v>
      </c>
      <c r="BI261" s="42">
        <v>0</v>
      </c>
      <c r="BJ261" s="50">
        <v>0.33600000000000002</v>
      </c>
      <c r="BK261" s="42">
        <v>0</v>
      </c>
      <c r="BL261" s="42">
        <v>0</v>
      </c>
      <c r="BM261" s="42">
        <v>0</v>
      </c>
      <c r="BN261" s="42">
        <v>0</v>
      </c>
      <c r="BO261" s="42">
        <v>0</v>
      </c>
      <c r="BP261" s="34">
        <v>0</v>
      </c>
      <c r="BQ261" s="42">
        <v>0</v>
      </c>
      <c r="BR261" s="34">
        <v>0</v>
      </c>
      <c r="BS261" s="42">
        <v>0</v>
      </c>
      <c r="BT261" s="42">
        <v>0</v>
      </c>
      <c r="BU261" s="42">
        <v>0</v>
      </c>
      <c r="BV261" s="34">
        <v>0</v>
      </c>
      <c r="BW261" s="34">
        <v>0</v>
      </c>
      <c r="BX261" s="34">
        <v>0</v>
      </c>
      <c r="BY261" s="42">
        <v>0</v>
      </c>
      <c r="BZ261" s="34">
        <v>0</v>
      </c>
      <c r="CA261" s="42">
        <v>0</v>
      </c>
      <c r="CB261" s="42">
        <v>0</v>
      </c>
      <c r="CC261" s="42">
        <v>0</v>
      </c>
      <c r="CD261" s="34">
        <v>0</v>
      </c>
      <c r="CE261" s="34">
        <v>0</v>
      </c>
      <c r="CF261" s="42">
        <v>0</v>
      </c>
      <c r="CG261" s="42">
        <v>0</v>
      </c>
      <c r="CH261" s="42">
        <v>0</v>
      </c>
      <c r="CI261" s="42">
        <v>0</v>
      </c>
      <c r="CJ261" s="42">
        <v>0</v>
      </c>
      <c r="CK261" s="42">
        <v>0</v>
      </c>
      <c r="CL261" s="42">
        <v>0</v>
      </c>
      <c r="CM261" s="42">
        <v>0</v>
      </c>
      <c r="CN261" s="42">
        <v>0</v>
      </c>
      <c r="CO261" s="42">
        <v>0</v>
      </c>
      <c r="CP261" s="42">
        <v>0</v>
      </c>
      <c r="CQ261" s="42">
        <v>0</v>
      </c>
      <c r="CR261" s="42">
        <v>0</v>
      </c>
      <c r="CS261" s="42">
        <v>0</v>
      </c>
      <c r="CT261" s="42">
        <v>0</v>
      </c>
      <c r="CU261" s="42">
        <v>0</v>
      </c>
      <c r="CV261" s="34">
        <f t="shared" si="195"/>
        <v>0.16</v>
      </c>
      <c r="CW261" s="34">
        <f t="shared" si="207"/>
        <v>0</v>
      </c>
      <c r="CX261" s="34">
        <f t="shared" si="208"/>
        <v>1.4999999999999999E-2</v>
      </c>
      <c r="CY261" s="34">
        <f t="shared" si="209"/>
        <v>0</v>
      </c>
      <c r="CZ261" s="34">
        <f t="shared" si="210"/>
        <v>0</v>
      </c>
      <c r="DA261" s="34">
        <f t="shared" si="211"/>
        <v>0</v>
      </c>
      <c r="DB261" s="34">
        <f t="shared" si="212"/>
        <v>0</v>
      </c>
      <c r="DC261" s="34">
        <f t="shared" si="213"/>
        <v>0</v>
      </c>
      <c r="DD261" s="34">
        <f t="shared" si="196"/>
        <v>0.16</v>
      </c>
      <c r="DE261" s="34">
        <f t="shared" si="214"/>
        <v>0</v>
      </c>
      <c r="DF261" s="34">
        <f t="shared" si="215"/>
        <v>0.33600000000000002</v>
      </c>
      <c r="DG261" s="34">
        <f t="shared" si="216"/>
        <v>0</v>
      </c>
      <c r="DH261" s="34">
        <f t="shared" si="217"/>
        <v>0</v>
      </c>
      <c r="DI261" s="34">
        <f t="shared" si="218"/>
        <v>0</v>
      </c>
      <c r="DJ261" s="34">
        <f t="shared" si="219"/>
        <v>0</v>
      </c>
      <c r="DK261" s="34">
        <f t="shared" si="220"/>
        <v>0</v>
      </c>
      <c r="DL261" s="54"/>
    </row>
    <row r="262" spans="1:116" ht="47.25" x14ac:dyDescent="0.25">
      <c r="A262" s="31" t="s">
        <v>150</v>
      </c>
      <c r="B262" s="55" t="s">
        <v>183</v>
      </c>
      <c r="C262" s="45" t="s">
        <v>184</v>
      </c>
      <c r="D262" s="42">
        <v>0</v>
      </c>
      <c r="E262" s="42">
        <v>0</v>
      </c>
      <c r="F262" s="42">
        <v>0</v>
      </c>
      <c r="G262" s="42">
        <v>0</v>
      </c>
      <c r="H262" s="42">
        <v>0</v>
      </c>
      <c r="I262" s="42">
        <v>0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0</v>
      </c>
      <c r="Q262" s="42">
        <v>0</v>
      </c>
      <c r="R262" s="42">
        <v>0</v>
      </c>
      <c r="S262" s="42">
        <v>0</v>
      </c>
      <c r="T262" s="42">
        <v>0</v>
      </c>
      <c r="U262" s="42">
        <v>0</v>
      </c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>
        <v>0</v>
      </c>
      <c r="AJ262" s="42">
        <v>0</v>
      </c>
      <c r="AK262" s="42">
        <v>0</v>
      </c>
      <c r="AL262" s="42">
        <v>0</v>
      </c>
      <c r="AM262" s="42"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>
        <v>0</v>
      </c>
      <c r="AY262" s="42">
        <v>0</v>
      </c>
      <c r="AZ262" s="42">
        <v>0.2</v>
      </c>
      <c r="BA262" s="42">
        <v>0</v>
      </c>
      <c r="BB262" s="42">
        <v>0.09</v>
      </c>
      <c r="BC262" s="42">
        <v>0</v>
      </c>
      <c r="BD262" s="42">
        <v>0</v>
      </c>
      <c r="BE262" s="42">
        <v>0</v>
      </c>
      <c r="BF262" s="42">
        <v>0</v>
      </c>
      <c r="BG262" s="42">
        <v>0</v>
      </c>
      <c r="BH262" s="42">
        <v>0.2</v>
      </c>
      <c r="BI262" s="42">
        <v>0</v>
      </c>
      <c r="BJ262" s="42">
        <v>0.04</v>
      </c>
      <c r="BK262" s="42">
        <v>0</v>
      </c>
      <c r="BL262" s="42">
        <v>0</v>
      </c>
      <c r="BM262" s="42">
        <v>0</v>
      </c>
      <c r="BN262" s="42">
        <v>0</v>
      </c>
      <c r="BO262" s="42">
        <v>0</v>
      </c>
      <c r="BP262" s="34">
        <v>0</v>
      </c>
      <c r="BQ262" s="42">
        <v>0</v>
      </c>
      <c r="BR262" s="34">
        <v>0</v>
      </c>
      <c r="BS262" s="42">
        <v>0</v>
      </c>
      <c r="BT262" s="42">
        <v>0</v>
      </c>
      <c r="BU262" s="42">
        <v>0</v>
      </c>
      <c r="BV262" s="34">
        <v>0</v>
      </c>
      <c r="BW262" s="34">
        <v>0</v>
      </c>
      <c r="BX262" s="34">
        <v>0</v>
      </c>
      <c r="BY262" s="42">
        <v>0</v>
      </c>
      <c r="BZ262" s="34">
        <v>0</v>
      </c>
      <c r="CA262" s="42">
        <v>0</v>
      </c>
      <c r="CB262" s="42">
        <v>0</v>
      </c>
      <c r="CC262" s="42">
        <v>0</v>
      </c>
      <c r="CD262" s="34">
        <v>0</v>
      </c>
      <c r="CE262" s="34">
        <v>0</v>
      </c>
      <c r="CF262" s="42">
        <v>0</v>
      </c>
      <c r="CG262" s="42">
        <v>0</v>
      </c>
      <c r="CH262" s="42">
        <v>0</v>
      </c>
      <c r="CI262" s="42">
        <v>0</v>
      </c>
      <c r="CJ262" s="42">
        <v>0</v>
      </c>
      <c r="CK262" s="42">
        <v>0</v>
      </c>
      <c r="CL262" s="42">
        <v>0</v>
      </c>
      <c r="CM262" s="42">
        <v>0</v>
      </c>
      <c r="CN262" s="42">
        <v>0</v>
      </c>
      <c r="CO262" s="42">
        <v>0</v>
      </c>
      <c r="CP262" s="42">
        <v>0</v>
      </c>
      <c r="CQ262" s="42">
        <v>0</v>
      </c>
      <c r="CR262" s="42">
        <v>0</v>
      </c>
      <c r="CS262" s="42">
        <v>0</v>
      </c>
      <c r="CT262" s="42">
        <v>0</v>
      </c>
      <c r="CU262" s="42">
        <v>0</v>
      </c>
      <c r="CV262" s="34">
        <f t="shared" si="195"/>
        <v>0.2</v>
      </c>
      <c r="CW262" s="34">
        <f t="shared" si="207"/>
        <v>0</v>
      </c>
      <c r="CX262" s="34">
        <f t="shared" si="208"/>
        <v>0.09</v>
      </c>
      <c r="CY262" s="34">
        <f t="shared" si="209"/>
        <v>0</v>
      </c>
      <c r="CZ262" s="34">
        <f t="shared" si="210"/>
        <v>0</v>
      </c>
      <c r="DA262" s="34">
        <f t="shared" si="211"/>
        <v>0</v>
      </c>
      <c r="DB262" s="34">
        <f t="shared" si="212"/>
        <v>0</v>
      </c>
      <c r="DC262" s="34">
        <f t="shared" si="213"/>
        <v>0</v>
      </c>
      <c r="DD262" s="34">
        <f t="shared" si="196"/>
        <v>0.2</v>
      </c>
      <c r="DE262" s="34">
        <f t="shared" si="214"/>
        <v>0</v>
      </c>
      <c r="DF262" s="34">
        <f t="shared" si="215"/>
        <v>0.04</v>
      </c>
      <c r="DG262" s="34">
        <f t="shared" si="216"/>
        <v>0</v>
      </c>
      <c r="DH262" s="34">
        <f t="shared" si="217"/>
        <v>0</v>
      </c>
      <c r="DI262" s="34">
        <f t="shared" si="218"/>
        <v>0</v>
      </c>
      <c r="DJ262" s="34">
        <f t="shared" si="219"/>
        <v>0</v>
      </c>
      <c r="DK262" s="34">
        <f t="shared" si="220"/>
        <v>0</v>
      </c>
      <c r="DL262" s="54"/>
    </row>
    <row r="263" spans="1:116" ht="63" x14ac:dyDescent="0.25">
      <c r="A263" s="31" t="s">
        <v>151</v>
      </c>
      <c r="B263" s="32" t="s">
        <v>219</v>
      </c>
      <c r="C263" s="33" t="s">
        <v>174</v>
      </c>
      <c r="D263" s="42">
        <v>0</v>
      </c>
      <c r="E263" s="42">
        <v>0</v>
      </c>
      <c r="F263" s="42">
        <v>0</v>
      </c>
      <c r="G263" s="42">
        <v>0</v>
      </c>
      <c r="H263" s="42">
        <v>0</v>
      </c>
      <c r="I263" s="42">
        <v>0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0</v>
      </c>
      <c r="R263" s="42">
        <v>0</v>
      </c>
      <c r="S263" s="42">
        <v>0</v>
      </c>
      <c r="T263" s="42">
        <v>0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>
        <v>0</v>
      </c>
      <c r="AI263" s="42">
        <v>0</v>
      </c>
      <c r="AJ263" s="42">
        <v>0</v>
      </c>
      <c r="AK263" s="42">
        <v>0</v>
      </c>
      <c r="AL263" s="42">
        <v>0</v>
      </c>
      <c r="AM263" s="42">
        <v>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0</v>
      </c>
      <c r="AT263" s="42">
        <v>0</v>
      </c>
      <c r="AU263" s="42">
        <v>0</v>
      </c>
      <c r="AV263" s="42">
        <v>0</v>
      </c>
      <c r="AW263" s="42">
        <v>0</v>
      </c>
      <c r="AX263" s="42">
        <v>0</v>
      </c>
      <c r="AY263" s="42">
        <v>0</v>
      </c>
      <c r="AZ263" s="50">
        <v>0.189</v>
      </c>
      <c r="BA263" s="42">
        <v>0</v>
      </c>
      <c r="BB263" s="42">
        <v>0.63000000000000012</v>
      </c>
      <c r="BC263" s="42">
        <v>0</v>
      </c>
      <c r="BD263" s="42">
        <v>0</v>
      </c>
      <c r="BE263" s="42">
        <v>0</v>
      </c>
      <c r="BF263" s="42">
        <v>0</v>
      </c>
      <c r="BG263" s="42">
        <v>0</v>
      </c>
      <c r="BH263" s="50">
        <v>0.189</v>
      </c>
      <c r="BI263" s="42">
        <v>0</v>
      </c>
      <c r="BJ263" s="50">
        <v>0.625</v>
      </c>
      <c r="BK263" s="42">
        <v>0</v>
      </c>
      <c r="BL263" s="42">
        <v>0</v>
      </c>
      <c r="BM263" s="42">
        <v>0</v>
      </c>
      <c r="BN263" s="42">
        <v>0</v>
      </c>
      <c r="BO263" s="42">
        <v>0</v>
      </c>
      <c r="BP263" s="34">
        <v>0</v>
      </c>
      <c r="BQ263" s="42">
        <v>0</v>
      </c>
      <c r="BR263" s="34">
        <v>0</v>
      </c>
      <c r="BS263" s="42">
        <v>0</v>
      </c>
      <c r="BT263" s="42">
        <v>0</v>
      </c>
      <c r="BU263" s="42">
        <v>0</v>
      </c>
      <c r="BV263" s="34">
        <v>0</v>
      </c>
      <c r="BW263" s="34">
        <v>0</v>
      </c>
      <c r="BX263" s="34">
        <v>0</v>
      </c>
      <c r="BY263" s="42">
        <v>0</v>
      </c>
      <c r="BZ263" s="34">
        <v>0</v>
      </c>
      <c r="CA263" s="42">
        <v>0</v>
      </c>
      <c r="CB263" s="42">
        <v>0</v>
      </c>
      <c r="CC263" s="42">
        <v>0</v>
      </c>
      <c r="CD263" s="34">
        <v>0</v>
      </c>
      <c r="CE263" s="34">
        <v>0</v>
      </c>
      <c r="CF263" s="42">
        <v>0</v>
      </c>
      <c r="CG263" s="42">
        <v>0</v>
      </c>
      <c r="CH263" s="42">
        <v>0</v>
      </c>
      <c r="CI263" s="42">
        <v>0</v>
      </c>
      <c r="CJ263" s="42">
        <v>0</v>
      </c>
      <c r="CK263" s="42">
        <v>0</v>
      </c>
      <c r="CL263" s="42">
        <v>0</v>
      </c>
      <c r="CM263" s="42">
        <v>0</v>
      </c>
      <c r="CN263" s="42">
        <v>0</v>
      </c>
      <c r="CO263" s="42">
        <v>0</v>
      </c>
      <c r="CP263" s="42">
        <v>0</v>
      </c>
      <c r="CQ263" s="42">
        <v>0</v>
      </c>
      <c r="CR263" s="42">
        <v>0</v>
      </c>
      <c r="CS263" s="42">
        <v>0</v>
      </c>
      <c r="CT263" s="42">
        <v>0</v>
      </c>
      <c r="CU263" s="42">
        <v>0</v>
      </c>
      <c r="CV263" s="34">
        <f t="shared" si="195"/>
        <v>0.189</v>
      </c>
      <c r="CW263" s="34">
        <f t="shared" si="207"/>
        <v>0</v>
      </c>
      <c r="CX263" s="34">
        <f t="shared" si="208"/>
        <v>0.63000000000000012</v>
      </c>
      <c r="CY263" s="34">
        <f t="shared" si="209"/>
        <v>0</v>
      </c>
      <c r="CZ263" s="34">
        <f t="shared" si="210"/>
        <v>0</v>
      </c>
      <c r="DA263" s="34">
        <f t="shared" si="211"/>
        <v>0</v>
      </c>
      <c r="DB263" s="34">
        <f t="shared" si="212"/>
        <v>0</v>
      </c>
      <c r="DC263" s="34">
        <f t="shared" si="213"/>
        <v>0</v>
      </c>
      <c r="DD263" s="34">
        <f t="shared" si="196"/>
        <v>0.189</v>
      </c>
      <c r="DE263" s="34">
        <f t="shared" si="214"/>
        <v>0</v>
      </c>
      <c r="DF263" s="34">
        <f t="shared" si="215"/>
        <v>0.625</v>
      </c>
      <c r="DG263" s="34">
        <f t="shared" si="216"/>
        <v>0</v>
      </c>
      <c r="DH263" s="34">
        <f t="shared" si="217"/>
        <v>0</v>
      </c>
      <c r="DI263" s="34">
        <f t="shared" si="218"/>
        <v>0</v>
      </c>
      <c r="DJ263" s="34">
        <f t="shared" si="219"/>
        <v>0</v>
      </c>
      <c r="DK263" s="34">
        <f t="shared" si="220"/>
        <v>0</v>
      </c>
      <c r="DL263" s="54"/>
    </row>
    <row r="264" spans="1:116" ht="63" x14ac:dyDescent="0.25">
      <c r="A264" s="31" t="s">
        <v>152</v>
      </c>
      <c r="B264" s="32" t="s">
        <v>214</v>
      </c>
      <c r="C264" s="33" t="s">
        <v>175</v>
      </c>
      <c r="D264" s="42">
        <v>0</v>
      </c>
      <c r="E264" s="42">
        <v>0</v>
      </c>
      <c r="F264" s="42">
        <v>0</v>
      </c>
      <c r="G264" s="42">
        <v>0</v>
      </c>
      <c r="H264" s="42">
        <v>0</v>
      </c>
      <c r="I264" s="42">
        <v>0</v>
      </c>
      <c r="J264" s="42">
        <v>0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0</v>
      </c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42">
        <v>0</v>
      </c>
      <c r="X264" s="4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>
        <v>0</v>
      </c>
      <c r="AK264" s="42">
        <v>0</v>
      </c>
      <c r="AL264" s="42">
        <v>0</v>
      </c>
      <c r="AM264" s="42"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>
        <v>0</v>
      </c>
      <c r="AZ264" s="42">
        <v>0.1</v>
      </c>
      <c r="BA264" s="42">
        <v>0</v>
      </c>
      <c r="BB264" s="50">
        <v>5.6000000000000001E-2</v>
      </c>
      <c r="BC264" s="42">
        <v>0</v>
      </c>
      <c r="BD264" s="42">
        <v>0</v>
      </c>
      <c r="BE264" s="42">
        <v>0</v>
      </c>
      <c r="BF264" s="42">
        <v>0</v>
      </c>
      <c r="BG264" s="42">
        <v>0</v>
      </c>
      <c r="BH264" s="42">
        <v>0.1</v>
      </c>
      <c r="BI264" s="42">
        <v>0</v>
      </c>
      <c r="BJ264" s="50">
        <v>5.6000000000000001E-2</v>
      </c>
      <c r="BK264" s="42">
        <v>0</v>
      </c>
      <c r="BL264" s="42">
        <v>0</v>
      </c>
      <c r="BM264" s="42">
        <v>0</v>
      </c>
      <c r="BN264" s="42">
        <v>0</v>
      </c>
      <c r="BO264" s="42">
        <v>0</v>
      </c>
      <c r="BP264" s="34">
        <v>0</v>
      </c>
      <c r="BQ264" s="42">
        <v>0</v>
      </c>
      <c r="BR264" s="34">
        <v>0</v>
      </c>
      <c r="BS264" s="42">
        <v>0</v>
      </c>
      <c r="BT264" s="42">
        <v>0</v>
      </c>
      <c r="BU264" s="42">
        <v>0</v>
      </c>
      <c r="BV264" s="34">
        <v>0</v>
      </c>
      <c r="BW264" s="34">
        <v>0</v>
      </c>
      <c r="BX264" s="34">
        <v>0</v>
      </c>
      <c r="BY264" s="42">
        <v>0</v>
      </c>
      <c r="BZ264" s="34">
        <v>0</v>
      </c>
      <c r="CA264" s="42">
        <v>0</v>
      </c>
      <c r="CB264" s="42">
        <v>0</v>
      </c>
      <c r="CC264" s="42">
        <v>0</v>
      </c>
      <c r="CD264" s="34">
        <v>0</v>
      </c>
      <c r="CE264" s="34">
        <v>0</v>
      </c>
      <c r="CF264" s="42">
        <v>0</v>
      </c>
      <c r="CG264" s="42">
        <v>0</v>
      </c>
      <c r="CH264" s="42">
        <v>0</v>
      </c>
      <c r="CI264" s="42">
        <v>0</v>
      </c>
      <c r="CJ264" s="42">
        <v>0</v>
      </c>
      <c r="CK264" s="42">
        <v>0</v>
      </c>
      <c r="CL264" s="42">
        <v>0</v>
      </c>
      <c r="CM264" s="42">
        <v>0</v>
      </c>
      <c r="CN264" s="42">
        <v>0</v>
      </c>
      <c r="CO264" s="42">
        <v>0</v>
      </c>
      <c r="CP264" s="42">
        <v>0</v>
      </c>
      <c r="CQ264" s="42">
        <v>0</v>
      </c>
      <c r="CR264" s="42">
        <v>0</v>
      </c>
      <c r="CS264" s="42">
        <v>0</v>
      </c>
      <c r="CT264" s="42">
        <v>0</v>
      </c>
      <c r="CU264" s="42">
        <v>0</v>
      </c>
      <c r="CV264" s="34">
        <f t="shared" si="195"/>
        <v>0.1</v>
      </c>
      <c r="CW264" s="34">
        <f t="shared" si="207"/>
        <v>0</v>
      </c>
      <c r="CX264" s="34">
        <f t="shared" si="208"/>
        <v>5.6000000000000001E-2</v>
      </c>
      <c r="CY264" s="34">
        <f t="shared" si="209"/>
        <v>0</v>
      </c>
      <c r="CZ264" s="34">
        <f t="shared" si="210"/>
        <v>0</v>
      </c>
      <c r="DA264" s="34">
        <f t="shared" si="211"/>
        <v>0</v>
      </c>
      <c r="DB264" s="34">
        <f t="shared" si="212"/>
        <v>0</v>
      </c>
      <c r="DC264" s="34">
        <f t="shared" si="213"/>
        <v>0</v>
      </c>
      <c r="DD264" s="34">
        <f t="shared" si="196"/>
        <v>0.1</v>
      </c>
      <c r="DE264" s="34">
        <f t="shared" si="214"/>
        <v>0</v>
      </c>
      <c r="DF264" s="34">
        <f t="shared" si="215"/>
        <v>5.6000000000000001E-2</v>
      </c>
      <c r="DG264" s="34">
        <f t="shared" si="216"/>
        <v>0</v>
      </c>
      <c r="DH264" s="34">
        <f t="shared" si="217"/>
        <v>0</v>
      </c>
      <c r="DI264" s="34">
        <f t="shared" si="218"/>
        <v>0</v>
      </c>
      <c r="DJ264" s="34">
        <f t="shared" si="219"/>
        <v>0</v>
      </c>
      <c r="DK264" s="34">
        <f t="shared" si="220"/>
        <v>0</v>
      </c>
      <c r="DL264" s="54"/>
    </row>
    <row r="265" spans="1:116" ht="63" x14ac:dyDescent="0.25">
      <c r="A265" s="31" t="s">
        <v>153</v>
      </c>
      <c r="B265" s="32" t="s">
        <v>221</v>
      </c>
      <c r="C265" s="33" t="s">
        <v>176</v>
      </c>
      <c r="D265" s="42">
        <v>0</v>
      </c>
      <c r="E265" s="42">
        <v>0</v>
      </c>
      <c r="F265" s="42">
        <v>0</v>
      </c>
      <c r="G265" s="42">
        <v>0</v>
      </c>
      <c r="H265" s="42">
        <v>0</v>
      </c>
      <c r="I265" s="42">
        <v>0</v>
      </c>
      <c r="J265" s="42">
        <v>0</v>
      </c>
      <c r="K265" s="42">
        <v>0</v>
      </c>
      <c r="L265" s="42">
        <v>0</v>
      </c>
      <c r="M265" s="42">
        <v>0</v>
      </c>
      <c r="N265" s="42">
        <v>0</v>
      </c>
      <c r="O265" s="42">
        <v>0</v>
      </c>
      <c r="P265" s="42">
        <v>0</v>
      </c>
      <c r="Q265" s="42">
        <v>0</v>
      </c>
      <c r="R265" s="42">
        <v>0</v>
      </c>
      <c r="S265" s="42">
        <v>0</v>
      </c>
      <c r="T265" s="42">
        <v>0</v>
      </c>
      <c r="U265" s="42">
        <v>0</v>
      </c>
      <c r="V265" s="42">
        <v>0</v>
      </c>
      <c r="W265" s="42">
        <v>0</v>
      </c>
      <c r="X265" s="4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0</v>
      </c>
      <c r="AK265" s="42">
        <v>0</v>
      </c>
      <c r="AL265" s="42">
        <v>0</v>
      </c>
      <c r="AM265" s="42">
        <v>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>
        <v>0</v>
      </c>
      <c r="AZ265" s="50">
        <v>0.126</v>
      </c>
      <c r="BA265" s="42">
        <v>0</v>
      </c>
      <c r="BB265" s="50">
        <v>0.66400000000000003</v>
      </c>
      <c r="BC265" s="42">
        <v>0</v>
      </c>
      <c r="BD265" s="42">
        <v>0</v>
      </c>
      <c r="BE265" s="42">
        <v>0</v>
      </c>
      <c r="BF265" s="42">
        <v>0</v>
      </c>
      <c r="BG265" s="42">
        <v>0</v>
      </c>
      <c r="BH265" s="50">
        <v>0.126</v>
      </c>
      <c r="BI265" s="42">
        <v>0</v>
      </c>
      <c r="BJ265" s="50">
        <v>0.66400000000000003</v>
      </c>
      <c r="BK265" s="42">
        <v>0</v>
      </c>
      <c r="BL265" s="42">
        <v>0</v>
      </c>
      <c r="BM265" s="42">
        <v>0</v>
      </c>
      <c r="BN265" s="42">
        <v>0</v>
      </c>
      <c r="BO265" s="42">
        <v>0</v>
      </c>
      <c r="BP265" s="34">
        <v>0</v>
      </c>
      <c r="BQ265" s="42">
        <v>0</v>
      </c>
      <c r="BR265" s="34">
        <v>0</v>
      </c>
      <c r="BS265" s="42">
        <v>0</v>
      </c>
      <c r="BT265" s="42">
        <v>0</v>
      </c>
      <c r="BU265" s="42">
        <v>0</v>
      </c>
      <c r="BV265" s="34">
        <v>0</v>
      </c>
      <c r="BW265" s="34">
        <v>0</v>
      </c>
      <c r="BX265" s="34">
        <v>0</v>
      </c>
      <c r="BY265" s="42">
        <v>0</v>
      </c>
      <c r="BZ265" s="34">
        <v>0</v>
      </c>
      <c r="CA265" s="42">
        <v>0</v>
      </c>
      <c r="CB265" s="42">
        <v>0</v>
      </c>
      <c r="CC265" s="42">
        <v>0</v>
      </c>
      <c r="CD265" s="34">
        <v>0</v>
      </c>
      <c r="CE265" s="34">
        <v>0</v>
      </c>
      <c r="CF265" s="42">
        <v>0</v>
      </c>
      <c r="CG265" s="42">
        <v>0</v>
      </c>
      <c r="CH265" s="42">
        <v>0</v>
      </c>
      <c r="CI265" s="42">
        <v>0</v>
      </c>
      <c r="CJ265" s="42">
        <v>0</v>
      </c>
      <c r="CK265" s="42">
        <v>0</v>
      </c>
      <c r="CL265" s="42">
        <v>0</v>
      </c>
      <c r="CM265" s="42">
        <v>0</v>
      </c>
      <c r="CN265" s="42">
        <v>0</v>
      </c>
      <c r="CO265" s="42">
        <v>0</v>
      </c>
      <c r="CP265" s="42">
        <v>0</v>
      </c>
      <c r="CQ265" s="42">
        <v>0</v>
      </c>
      <c r="CR265" s="42">
        <v>0</v>
      </c>
      <c r="CS265" s="42">
        <v>0</v>
      </c>
      <c r="CT265" s="42">
        <v>0</v>
      </c>
      <c r="CU265" s="42">
        <v>0</v>
      </c>
      <c r="CV265" s="34">
        <f t="shared" si="195"/>
        <v>0.126</v>
      </c>
      <c r="CW265" s="34">
        <f t="shared" si="207"/>
        <v>0</v>
      </c>
      <c r="CX265" s="34">
        <f t="shared" si="208"/>
        <v>0.66400000000000003</v>
      </c>
      <c r="CY265" s="34">
        <f t="shared" si="209"/>
        <v>0</v>
      </c>
      <c r="CZ265" s="34">
        <f t="shared" si="210"/>
        <v>0</v>
      </c>
      <c r="DA265" s="34">
        <f t="shared" si="211"/>
        <v>0</v>
      </c>
      <c r="DB265" s="34">
        <f t="shared" si="212"/>
        <v>0</v>
      </c>
      <c r="DC265" s="34">
        <f t="shared" si="213"/>
        <v>0</v>
      </c>
      <c r="DD265" s="34">
        <f t="shared" si="196"/>
        <v>0.126</v>
      </c>
      <c r="DE265" s="34">
        <f t="shared" si="214"/>
        <v>0</v>
      </c>
      <c r="DF265" s="34">
        <f t="shared" si="215"/>
        <v>0.66400000000000003</v>
      </c>
      <c r="DG265" s="34">
        <f t="shared" si="216"/>
        <v>0</v>
      </c>
      <c r="DH265" s="34">
        <f t="shared" si="217"/>
        <v>0</v>
      </c>
      <c r="DI265" s="34">
        <f t="shared" si="218"/>
        <v>0</v>
      </c>
      <c r="DJ265" s="34">
        <f t="shared" si="219"/>
        <v>0</v>
      </c>
      <c r="DK265" s="34">
        <f t="shared" si="220"/>
        <v>0</v>
      </c>
      <c r="DL265" s="54"/>
    </row>
    <row r="266" spans="1:116" ht="47.25" x14ac:dyDescent="0.25">
      <c r="A266" s="31" t="s">
        <v>154</v>
      </c>
      <c r="B266" s="32" t="s">
        <v>216</v>
      </c>
      <c r="C266" s="33" t="s">
        <v>205</v>
      </c>
      <c r="D266" s="42">
        <v>0</v>
      </c>
      <c r="E266" s="42">
        <v>0</v>
      </c>
      <c r="F266" s="42">
        <v>0</v>
      </c>
      <c r="G266" s="42">
        <v>0</v>
      </c>
      <c r="H266" s="42">
        <v>0</v>
      </c>
      <c r="I266" s="42">
        <v>0</v>
      </c>
      <c r="J266" s="42">
        <v>0</v>
      </c>
      <c r="K266" s="42">
        <v>0</v>
      </c>
      <c r="L266" s="42">
        <v>0</v>
      </c>
      <c r="M266" s="42">
        <v>0</v>
      </c>
      <c r="N266" s="42">
        <v>0</v>
      </c>
      <c r="O266" s="42">
        <v>0</v>
      </c>
      <c r="P266" s="42">
        <v>0</v>
      </c>
      <c r="Q266" s="42">
        <v>0</v>
      </c>
      <c r="R266" s="42">
        <v>0</v>
      </c>
      <c r="S266" s="42">
        <v>0</v>
      </c>
      <c r="T266" s="42">
        <v>0</v>
      </c>
      <c r="U266" s="42">
        <v>0</v>
      </c>
      <c r="V266" s="42">
        <v>0</v>
      </c>
      <c r="W266" s="42">
        <v>0</v>
      </c>
      <c r="X266" s="4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>
        <v>0</v>
      </c>
      <c r="AI266" s="42">
        <v>0</v>
      </c>
      <c r="AJ266" s="42">
        <v>0</v>
      </c>
      <c r="AK266" s="42">
        <v>0</v>
      </c>
      <c r="AL266" s="42">
        <v>0</v>
      </c>
      <c r="AM266" s="42"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>
        <v>0</v>
      </c>
      <c r="AX266" s="42">
        <v>0</v>
      </c>
      <c r="AY266" s="42">
        <v>0</v>
      </c>
      <c r="AZ266" s="42">
        <v>0.1</v>
      </c>
      <c r="BA266" s="42">
        <v>0</v>
      </c>
      <c r="BB266" s="42">
        <v>0.6</v>
      </c>
      <c r="BC266" s="42">
        <v>0</v>
      </c>
      <c r="BD266" s="42">
        <v>0</v>
      </c>
      <c r="BE266" s="42">
        <v>0</v>
      </c>
      <c r="BF266" s="42">
        <v>0</v>
      </c>
      <c r="BG266" s="42">
        <v>0</v>
      </c>
      <c r="BH266" s="42">
        <v>0</v>
      </c>
      <c r="BI266" s="42">
        <v>0</v>
      </c>
      <c r="BJ266" s="42">
        <v>0</v>
      </c>
      <c r="BK266" s="42">
        <v>0</v>
      </c>
      <c r="BL266" s="42">
        <v>0</v>
      </c>
      <c r="BM266" s="42">
        <v>0</v>
      </c>
      <c r="BN266" s="42">
        <v>0</v>
      </c>
      <c r="BO266" s="42">
        <v>0</v>
      </c>
      <c r="BP266" s="34">
        <v>0</v>
      </c>
      <c r="BQ266" s="42">
        <v>0</v>
      </c>
      <c r="BR266" s="34">
        <v>0</v>
      </c>
      <c r="BS266" s="42">
        <v>0</v>
      </c>
      <c r="BT266" s="42">
        <v>0</v>
      </c>
      <c r="BU266" s="42">
        <v>0</v>
      </c>
      <c r="BV266" s="34">
        <v>0</v>
      </c>
      <c r="BW266" s="34">
        <v>0</v>
      </c>
      <c r="BX266" s="34">
        <v>0</v>
      </c>
      <c r="BY266" s="42">
        <v>0</v>
      </c>
      <c r="BZ266" s="34">
        <v>0</v>
      </c>
      <c r="CA266" s="42">
        <v>0</v>
      </c>
      <c r="CB266" s="42">
        <v>0</v>
      </c>
      <c r="CC266" s="42">
        <v>0</v>
      </c>
      <c r="CD266" s="34">
        <v>0</v>
      </c>
      <c r="CE266" s="34">
        <v>0</v>
      </c>
      <c r="CF266" s="42">
        <v>0</v>
      </c>
      <c r="CG266" s="42">
        <v>0</v>
      </c>
      <c r="CH266" s="42">
        <v>0</v>
      </c>
      <c r="CI266" s="42">
        <v>0</v>
      </c>
      <c r="CJ266" s="42">
        <v>0</v>
      </c>
      <c r="CK266" s="42">
        <v>0</v>
      </c>
      <c r="CL266" s="42">
        <v>0</v>
      </c>
      <c r="CM266" s="42">
        <v>0</v>
      </c>
      <c r="CN266" s="42">
        <v>0</v>
      </c>
      <c r="CO266" s="42">
        <v>0</v>
      </c>
      <c r="CP266" s="42">
        <v>0</v>
      </c>
      <c r="CQ266" s="42">
        <v>0</v>
      </c>
      <c r="CR266" s="42">
        <v>0</v>
      </c>
      <c r="CS266" s="42">
        <v>0</v>
      </c>
      <c r="CT266" s="42">
        <v>0</v>
      </c>
      <c r="CU266" s="42">
        <v>0</v>
      </c>
      <c r="CV266" s="34">
        <f t="shared" si="195"/>
        <v>0.1</v>
      </c>
      <c r="CW266" s="34">
        <f t="shared" si="207"/>
        <v>0</v>
      </c>
      <c r="CX266" s="34">
        <f t="shared" si="208"/>
        <v>0.6</v>
      </c>
      <c r="CY266" s="34">
        <f t="shared" si="209"/>
        <v>0</v>
      </c>
      <c r="CZ266" s="34">
        <f t="shared" si="210"/>
        <v>0</v>
      </c>
      <c r="DA266" s="34">
        <f t="shared" si="211"/>
        <v>0</v>
      </c>
      <c r="DB266" s="34">
        <f t="shared" si="212"/>
        <v>0</v>
      </c>
      <c r="DC266" s="34">
        <f t="shared" si="213"/>
        <v>0</v>
      </c>
      <c r="DD266" s="34">
        <f t="shared" si="196"/>
        <v>0</v>
      </c>
      <c r="DE266" s="34">
        <f t="shared" si="214"/>
        <v>0</v>
      </c>
      <c r="DF266" s="34">
        <f t="shared" si="215"/>
        <v>0</v>
      </c>
      <c r="DG266" s="34">
        <f t="shared" si="216"/>
        <v>0</v>
      </c>
      <c r="DH266" s="34">
        <f t="shared" si="217"/>
        <v>0</v>
      </c>
      <c r="DI266" s="34">
        <f t="shared" si="218"/>
        <v>0</v>
      </c>
      <c r="DJ266" s="34">
        <f t="shared" si="219"/>
        <v>0</v>
      </c>
      <c r="DK266" s="34">
        <f t="shared" si="220"/>
        <v>0</v>
      </c>
      <c r="DL266" s="54"/>
    </row>
    <row r="267" spans="1:116" ht="47.25" x14ac:dyDescent="0.25">
      <c r="A267" s="31" t="s">
        <v>155</v>
      </c>
      <c r="B267" s="32" t="s">
        <v>206</v>
      </c>
      <c r="C267" s="33" t="s">
        <v>207</v>
      </c>
      <c r="D267" s="42">
        <v>0</v>
      </c>
      <c r="E267" s="42">
        <v>0</v>
      </c>
      <c r="F267" s="42">
        <v>0</v>
      </c>
      <c r="G267" s="42">
        <v>0</v>
      </c>
      <c r="H267" s="42">
        <v>0</v>
      </c>
      <c r="I267" s="42">
        <v>0</v>
      </c>
      <c r="J267" s="42">
        <v>0</v>
      </c>
      <c r="K267" s="42">
        <v>0</v>
      </c>
      <c r="L267" s="42">
        <v>0</v>
      </c>
      <c r="M267" s="42">
        <v>0</v>
      </c>
      <c r="N267" s="42">
        <v>0</v>
      </c>
      <c r="O267" s="42">
        <v>0</v>
      </c>
      <c r="P267" s="42">
        <v>0</v>
      </c>
      <c r="Q267" s="42">
        <v>0</v>
      </c>
      <c r="R267" s="42">
        <v>0</v>
      </c>
      <c r="S267" s="42">
        <v>0</v>
      </c>
      <c r="T267" s="42">
        <v>0</v>
      </c>
      <c r="U267" s="42">
        <v>0</v>
      </c>
      <c r="V267" s="42">
        <v>0</v>
      </c>
      <c r="W267" s="42">
        <v>0</v>
      </c>
      <c r="X267" s="4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0</v>
      </c>
      <c r="AI267" s="42">
        <v>0</v>
      </c>
      <c r="AJ267" s="42">
        <v>0</v>
      </c>
      <c r="AK267" s="42">
        <v>0</v>
      </c>
      <c r="AL267" s="42">
        <v>0</v>
      </c>
      <c r="AM267" s="42"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>
        <v>0</v>
      </c>
      <c r="AZ267" s="42">
        <v>0</v>
      </c>
      <c r="BA267" s="42">
        <v>0</v>
      </c>
      <c r="BB267" s="42">
        <v>0.43</v>
      </c>
      <c r="BC267" s="42">
        <v>0</v>
      </c>
      <c r="BD267" s="42">
        <v>0</v>
      </c>
      <c r="BE267" s="42">
        <v>0</v>
      </c>
      <c r="BF267" s="42">
        <v>0</v>
      </c>
      <c r="BG267" s="42">
        <v>0</v>
      </c>
      <c r="BH267" s="42">
        <v>0</v>
      </c>
      <c r="BI267" s="42">
        <v>0</v>
      </c>
      <c r="BJ267" s="42">
        <v>0.42</v>
      </c>
      <c r="BK267" s="42">
        <v>0</v>
      </c>
      <c r="BL267" s="42">
        <v>0</v>
      </c>
      <c r="BM267" s="42">
        <v>0</v>
      </c>
      <c r="BN267" s="42">
        <v>0</v>
      </c>
      <c r="BO267" s="42">
        <v>0</v>
      </c>
      <c r="BP267" s="34">
        <v>0</v>
      </c>
      <c r="BQ267" s="42">
        <v>0</v>
      </c>
      <c r="BR267" s="34">
        <v>0</v>
      </c>
      <c r="BS267" s="42">
        <v>0</v>
      </c>
      <c r="BT267" s="42">
        <v>0</v>
      </c>
      <c r="BU267" s="42">
        <v>0</v>
      </c>
      <c r="BV267" s="34">
        <v>0</v>
      </c>
      <c r="BW267" s="34">
        <v>0</v>
      </c>
      <c r="BX267" s="34">
        <v>0</v>
      </c>
      <c r="BY267" s="42">
        <v>0</v>
      </c>
      <c r="BZ267" s="34">
        <v>0</v>
      </c>
      <c r="CA267" s="42">
        <v>0</v>
      </c>
      <c r="CB267" s="42">
        <v>0</v>
      </c>
      <c r="CC267" s="42">
        <v>0</v>
      </c>
      <c r="CD267" s="34">
        <v>0</v>
      </c>
      <c r="CE267" s="34">
        <v>0</v>
      </c>
      <c r="CF267" s="42">
        <v>0</v>
      </c>
      <c r="CG267" s="42">
        <v>0</v>
      </c>
      <c r="CH267" s="42">
        <v>0</v>
      </c>
      <c r="CI267" s="42">
        <v>0</v>
      </c>
      <c r="CJ267" s="42">
        <v>0</v>
      </c>
      <c r="CK267" s="42">
        <v>0</v>
      </c>
      <c r="CL267" s="42">
        <v>0</v>
      </c>
      <c r="CM267" s="42">
        <v>0</v>
      </c>
      <c r="CN267" s="42">
        <v>0</v>
      </c>
      <c r="CO267" s="42">
        <v>0</v>
      </c>
      <c r="CP267" s="42">
        <v>0</v>
      </c>
      <c r="CQ267" s="42">
        <v>0</v>
      </c>
      <c r="CR267" s="42">
        <v>0</v>
      </c>
      <c r="CS267" s="42">
        <v>0</v>
      </c>
      <c r="CT267" s="42">
        <v>0</v>
      </c>
      <c r="CU267" s="42">
        <v>0</v>
      </c>
      <c r="CV267" s="34">
        <f t="shared" si="195"/>
        <v>0</v>
      </c>
      <c r="CW267" s="34">
        <f t="shared" si="207"/>
        <v>0</v>
      </c>
      <c r="CX267" s="34">
        <f t="shared" si="208"/>
        <v>0.43</v>
      </c>
      <c r="CY267" s="34">
        <f t="shared" si="209"/>
        <v>0</v>
      </c>
      <c r="CZ267" s="34">
        <f t="shared" si="210"/>
        <v>0</v>
      </c>
      <c r="DA267" s="34">
        <f t="shared" si="211"/>
        <v>0</v>
      </c>
      <c r="DB267" s="34">
        <f t="shared" si="212"/>
        <v>0</v>
      </c>
      <c r="DC267" s="34">
        <f t="shared" si="213"/>
        <v>0</v>
      </c>
      <c r="DD267" s="34">
        <f t="shared" si="196"/>
        <v>0</v>
      </c>
      <c r="DE267" s="34">
        <f t="shared" si="214"/>
        <v>0</v>
      </c>
      <c r="DF267" s="34">
        <f t="shared" si="215"/>
        <v>0.42</v>
      </c>
      <c r="DG267" s="34">
        <f t="shared" si="216"/>
        <v>0</v>
      </c>
      <c r="DH267" s="34">
        <f t="shared" si="217"/>
        <v>0</v>
      </c>
      <c r="DI267" s="34">
        <f t="shared" si="218"/>
        <v>0</v>
      </c>
      <c r="DJ267" s="34">
        <f t="shared" si="219"/>
        <v>0</v>
      </c>
      <c r="DK267" s="34">
        <f t="shared" si="220"/>
        <v>0</v>
      </c>
      <c r="DL267" s="54"/>
    </row>
    <row r="268" spans="1:116" ht="31.5" x14ac:dyDescent="0.25">
      <c r="A268" s="31" t="s">
        <v>156</v>
      </c>
      <c r="B268" s="32" t="s">
        <v>208</v>
      </c>
      <c r="C268" s="33" t="s">
        <v>209</v>
      </c>
      <c r="D268" s="42">
        <v>0</v>
      </c>
      <c r="E268" s="42">
        <v>0</v>
      </c>
      <c r="F268" s="42">
        <v>0</v>
      </c>
      <c r="G268" s="42">
        <v>0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42">
        <v>0</v>
      </c>
      <c r="W268" s="42">
        <v>0</v>
      </c>
      <c r="X268" s="4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>
        <v>0</v>
      </c>
      <c r="AK268" s="42">
        <v>0</v>
      </c>
      <c r="AL268" s="42">
        <v>0</v>
      </c>
      <c r="AM268" s="42"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>
        <v>0</v>
      </c>
      <c r="AZ268" s="42">
        <v>0.25</v>
      </c>
      <c r="BA268" s="42">
        <v>0</v>
      </c>
      <c r="BB268" s="50">
        <v>3.7999999999999999E-2</v>
      </c>
      <c r="BC268" s="42">
        <v>0</v>
      </c>
      <c r="BD268" s="42">
        <v>0</v>
      </c>
      <c r="BE268" s="42">
        <v>0</v>
      </c>
      <c r="BF268" s="42">
        <v>0</v>
      </c>
      <c r="BG268" s="42">
        <v>0</v>
      </c>
      <c r="BH268" s="42">
        <v>0.25</v>
      </c>
      <c r="BI268" s="42">
        <v>0</v>
      </c>
      <c r="BJ268" s="50">
        <v>0.16600000000000001</v>
      </c>
      <c r="BK268" s="42">
        <v>0</v>
      </c>
      <c r="BL268" s="42">
        <v>0</v>
      </c>
      <c r="BM268" s="42">
        <v>0</v>
      </c>
      <c r="BN268" s="42">
        <v>0</v>
      </c>
      <c r="BO268" s="42">
        <v>0</v>
      </c>
      <c r="BP268" s="34">
        <v>0</v>
      </c>
      <c r="BQ268" s="42">
        <v>0</v>
      </c>
      <c r="BR268" s="34">
        <v>0</v>
      </c>
      <c r="BS268" s="42">
        <v>0</v>
      </c>
      <c r="BT268" s="42">
        <v>0</v>
      </c>
      <c r="BU268" s="42">
        <v>0</v>
      </c>
      <c r="BV268" s="34">
        <v>0</v>
      </c>
      <c r="BW268" s="34">
        <v>0</v>
      </c>
      <c r="BX268" s="34">
        <v>0</v>
      </c>
      <c r="BY268" s="42">
        <v>0</v>
      </c>
      <c r="BZ268" s="34">
        <v>0</v>
      </c>
      <c r="CA268" s="42">
        <v>0</v>
      </c>
      <c r="CB268" s="42">
        <v>0</v>
      </c>
      <c r="CC268" s="42">
        <v>0</v>
      </c>
      <c r="CD268" s="34">
        <v>0</v>
      </c>
      <c r="CE268" s="34">
        <v>0</v>
      </c>
      <c r="CF268" s="42">
        <v>0</v>
      </c>
      <c r="CG268" s="42">
        <v>0</v>
      </c>
      <c r="CH268" s="42">
        <v>0</v>
      </c>
      <c r="CI268" s="42">
        <v>0</v>
      </c>
      <c r="CJ268" s="42">
        <v>0</v>
      </c>
      <c r="CK268" s="42">
        <v>0</v>
      </c>
      <c r="CL268" s="42">
        <v>0</v>
      </c>
      <c r="CM268" s="42">
        <v>0</v>
      </c>
      <c r="CN268" s="42">
        <v>0</v>
      </c>
      <c r="CO268" s="42">
        <v>0</v>
      </c>
      <c r="CP268" s="42">
        <v>0</v>
      </c>
      <c r="CQ268" s="42">
        <v>0</v>
      </c>
      <c r="CR268" s="42">
        <v>0</v>
      </c>
      <c r="CS268" s="42">
        <v>0</v>
      </c>
      <c r="CT268" s="42">
        <v>0</v>
      </c>
      <c r="CU268" s="42">
        <v>0</v>
      </c>
      <c r="CV268" s="34">
        <f t="shared" si="195"/>
        <v>0.25</v>
      </c>
      <c r="CW268" s="34">
        <f t="shared" si="207"/>
        <v>0</v>
      </c>
      <c r="CX268" s="34">
        <f t="shared" si="208"/>
        <v>3.7999999999999999E-2</v>
      </c>
      <c r="CY268" s="34">
        <f t="shared" si="209"/>
        <v>0</v>
      </c>
      <c r="CZ268" s="34">
        <f t="shared" si="210"/>
        <v>0</v>
      </c>
      <c r="DA268" s="34">
        <f t="shared" si="211"/>
        <v>0</v>
      </c>
      <c r="DB268" s="34">
        <f t="shared" si="212"/>
        <v>0</v>
      </c>
      <c r="DC268" s="34">
        <f t="shared" si="213"/>
        <v>0</v>
      </c>
      <c r="DD268" s="34">
        <f t="shared" si="196"/>
        <v>0.25</v>
      </c>
      <c r="DE268" s="34">
        <f t="shared" si="214"/>
        <v>0</v>
      </c>
      <c r="DF268" s="34">
        <f t="shared" si="215"/>
        <v>0.16600000000000001</v>
      </c>
      <c r="DG268" s="34">
        <f t="shared" si="216"/>
        <v>0</v>
      </c>
      <c r="DH268" s="34">
        <f t="shared" si="217"/>
        <v>0</v>
      </c>
      <c r="DI268" s="34">
        <f t="shared" si="218"/>
        <v>0</v>
      </c>
      <c r="DJ268" s="34">
        <f t="shared" si="219"/>
        <v>0</v>
      </c>
      <c r="DK268" s="34">
        <f t="shared" si="220"/>
        <v>0</v>
      </c>
      <c r="DL268" s="54"/>
    </row>
    <row r="269" spans="1:116" ht="47.25" x14ac:dyDescent="0.25">
      <c r="A269" s="31" t="s">
        <v>157</v>
      </c>
      <c r="B269" s="32" t="s">
        <v>218</v>
      </c>
      <c r="C269" s="33" t="s">
        <v>210</v>
      </c>
      <c r="D269" s="42">
        <v>0</v>
      </c>
      <c r="E269" s="42">
        <v>0</v>
      </c>
      <c r="F269" s="42">
        <v>0</v>
      </c>
      <c r="G269" s="42">
        <v>0</v>
      </c>
      <c r="H269" s="42">
        <v>0</v>
      </c>
      <c r="I269" s="42">
        <v>0</v>
      </c>
      <c r="J269" s="42">
        <v>0</v>
      </c>
      <c r="K269" s="42">
        <v>0</v>
      </c>
      <c r="L269" s="42">
        <v>0</v>
      </c>
      <c r="M269" s="42">
        <v>0</v>
      </c>
      <c r="N269" s="42">
        <v>0</v>
      </c>
      <c r="O269" s="42">
        <v>0</v>
      </c>
      <c r="P269" s="42">
        <v>0</v>
      </c>
      <c r="Q269" s="42">
        <v>0</v>
      </c>
      <c r="R269" s="42">
        <v>0</v>
      </c>
      <c r="S269" s="42">
        <v>0</v>
      </c>
      <c r="T269" s="42">
        <v>0</v>
      </c>
      <c r="U269" s="42">
        <v>0</v>
      </c>
      <c r="V269" s="42">
        <v>0</v>
      </c>
      <c r="W269" s="42">
        <v>0</v>
      </c>
      <c r="X269" s="4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42">
        <v>0.16</v>
      </c>
      <c r="BA269" s="42">
        <v>0</v>
      </c>
      <c r="BB269" s="50">
        <v>0.316</v>
      </c>
      <c r="BC269" s="42">
        <v>0</v>
      </c>
      <c r="BD269" s="42">
        <v>0</v>
      </c>
      <c r="BE269" s="42">
        <v>0</v>
      </c>
      <c r="BF269" s="42">
        <v>0</v>
      </c>
      <c r="BG269" s="42">
        <v>0</v>
      </c>
      <c r="BH269" s="42">
        <v>0.16</v>
      </c>
      <c r="BI269" s="42">
        <v>0</v>
      </c>
      <c r="BJ269" s="50">
        <v>0.316</v>
      </c>
      <c r="BK269" s="42">
        <v>0</v>
      </c>
      <c r="BL269" s="42">
        <v>0</v>
      </c>
      <c r="BM269" s="42">
        <v>0</v>
      </c>
      <c r="BN269" s="42">
        <v>0</v>
      </c>
      <c r="BO269" s="42">
        <v>0</v>
      </c>
      <c r="BP269" s="34">
        <v>0</v>
      </c>
      <c r="BQ269" s="42">
        <v>0</v>
      </c>
      <c r="BR269" s="34">
        <v>0</v>
      </c>
      <c r="BS269" s="42">
        <v>0</v>
      </c>
      <c r="BT269" s="42">
        <v>0</v>
      </c>
      <c r="BU269" s="42">
        <v>0</v>
      </c>
      <c r="BV269" s="34">
        <v>0</v>
      </c>
      <c r="BW269" s="34">
        <v>0</v>
      </c>
      <c r="BX269" s="34">
        <v>0</v>
      </c>
      <c r="BY269" s="42">
        <v>0</v>
      </c>
      <c r="BZ269" s="34">
        <v>0</v>
      </c>
      <c r="CA269" s="42">
        <v>0</v>
      </c>
      <c r="CB269" s="42">
        <v>0</v>
      </c>
      <c r="CC269" s="42">
        <v>0</v>
      </c>
      <c r="CD269" s="34">
        <v>0</v>
      </c>
      <c r="CE269" s="34">
        <v>0</v>
      </c>
      <c r="CF269" s="42">
        <v>0</v>
      </c>
      <c r="CG269" s="42">
        <v>0</v>
      </c>
      <c r="CH269" s="42">
        <v>0</v>
      </c>
      <c r="CI269" s="42">
        <v>0</v>
      </c>
      <c r="CJ269" s="42">
        <v>0</v>
      </c>
      <c r="CK269" s="42">
        <v>0</v>
      </c>
      <c r="CL269" s="42">
        <v>0</v>
      </c>
      <c r="CM269" s="42">
        <v>0</v>
      </c>
      <c r="CN269" s="42">
        <v>0</v>
      </c>
      <c r="CO269" s="42">
        <v>0</v>
      </c>
      <c r="CP269" s="42">
        <v>0</v>
      </c>
      <c r="CQ269" s="42">
        <v>0</v>
      </c>
      <c r="CR269" s="42">
        <v>0</v>
      </c>
      <c r="CS269" s="42">
        <v>0</v>
      </c>
      <c r="CT269" s="42">
        <v>0</v>
      </c>
      <c r="CU269" s="42">
        <v>0</v>
      </c>
      <c r="CV269" s="34">
        <f t="shared" si="195"/>
        <v>0.16</v>
      </c>
      <c r="CW269" s="34">
        <f t="shared" si="207"/>
        <v>0</v>
      </c>
      <c r="CX269" s="34">
        <f t="shared" si="208"/>
        <v>0.316</v>
      </c>
      <c r="CY269" s="34">
        <f t="shared" si="209"/>
        <v>0</v>
      </c>
      <c r="CZ269" s="34">
        <f t="shared" si="210"/>
        <v>0</v>
      </c>
      <c r="DA269" s="34">
        <f t="shared" si="211"/>
        <v>0</v>
      </c>
      <c r="DB269" s="34">
        <f t="shared" si="212"/>
        <v>0</v>
      </c>
      <c r="DC269" s="34">
        <f t="shared" si="213"/>
        <v>0</v>
      </c>
      <c r="DD269" s="34">
        <f t="shared" si="196"/>
        <v>0.16</v>
      </c>
      <c r="DE269" s="34">
        <f t="shared" si="214"/>
        <v>0</v>
      </c>
      <c r="DF269" s="34">
        <f t="shared" si="215"/>
        <v>0.316</v>
      </c>
      <c r="DG269" s="34">
        <f t="shared" si="216"/>
        <v>0</v>
      </c>
      <c r="DH269" s="34">
        <f t="shared" si="217"/>
        <v>0</v>
      </c>
      <c r="DI269" s="34">
        <f t="shared" si="218"/>
        <v>0</v>
      </c>
      <c r="DJ269" s="34">
        <f t="shared" si="219"/>
        <v>0</v>
      </c>
      <c r="DK269" s="34">
        <f t="shared" si="220"/>
        <v>0</v>
      </c>
      <c r="DL269" s="54"/>
    </row>
    <row r="270" spans="1:116" ht="31.5" x14ac:dyDescent="0.25">
      <c r="A270" s="31" t="s">
        <v>158</v>
      </c>
      <c r="B270" s="32" t="s">
        <v>211</v>
      </c>
      <c r="C270" s="33" t="s">
        <v>212</v>
      </c>
      <c r="D270" s="42">
        <v>0</v>
      </c>
      <c r="E270" s="42">
        <v>0</v>
      </c>
      <c r="F270" s="42">
        <v>0</v>
      </c>
      <c r="G270" s="42">
        <v>0</v>
      </c>
      <c r="H270" s="42">
        <v>0</v>
      </c>
      <c r="I270" s="42">
        <v>0</v>
      </c>
      <c r="J270" s="42">
        <v>0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0</v>
      </c>
      <c r="R270" s="42">
        <v>0</v>
      </c>
      <c r="S270" s="42">
        <v>0</v>
      </c>
      <c r="T270" s="42">
        <v>0</v>
      </c>
      <c r="U270" s="42">
        <v>0</v>
      </c>
      <c r="V270" s="42">
        <v>0</v>
      </c>
      <c r="W270" s="42">
        <v>0</v>
      </c>
      <c r="X270" s="4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>
        <v>0</v>
      </c>
      <c r="AJ270" s="42">
        <v>0</v>
      </c>
      <c r="AK270" s="42">
        <v>0</v>
      </c>
      <c r="AL270" s="42">
        <v>0</v>
      </c>
      <c r="AM270" s="42"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>
        <v>0</v>
      </c>
      <c r="AY270" s="42">
        <v>0</v>
      </c>
      <c r="AZ270" s="42">
        <v>0.2</v>
      </c>
      <c r="BA270" s="42">
        <v>0</v>
      </c>
      <c r="BB270" s="42">
        <v>0.7</v>
      </c>
      <c r="BC270" s="42">
        <v>0</v>
      </c>
      <c r="BD270" s="42">
        <v>0</v>
      </c>
      <c r="BE270" s="42">
        <v>0</v>
      </c>
      <c r="BF270" s="42">
        <v>0</v>
      </c>
      <c r="BG270" s="42">
        <v>0</v>
      </c>
      <c r="BH270" s="42">
        <v>0.2</v>
      </c>
      <c r="BI270" s="42">
        <v>0</v>
      </c>
      <c r="BJ270" s="50">
        <v>0.70899999999999996</v>
      </c>
      <c r="BK270" s="42">
        <v>0</v>
      </c>
      <c r="BL270" s="42">
        <v>0</v>
      </c>
      <c r="BM270" s="42">
        <v>0</v>
      </c>
      <c r="BN270" s="42">
        <v>0</v>
      </c>
      <c r="BO270" s="42">
        <v>0</v>
      </c>
      <c r="BP270" s="34">
        <v>0</v>
      </c>
      <c r="BQ270" s="42">
        <v>0</v>
      </c>
      <c r="BR270" s="34">
        <v>0</v>
      </c>
      <c r="BS270" s="42">
        <v>0</v>
      </c>
      <c r="BT270" s="42">
        <v>0</v>
      </c>
      <c r="BU270" s="42">
        <v>0</v>
      </c>
      <c r="BV270" s="34">
        <v>0</v>
      </c>
      <c r="BW270" s="34">
        <v>0</v>
      </c>
      <c r="BX270" s="34">
        <v>0</v>
      </c>
      <c r="BY270" s="42">
        <v>0</v>
      </c>
      <c r="BZ270" s="34">
        <v>0</v>
      </c>
      <c r="CA270" s="42">
        <v>0</v>
      </c>
      <c r="CB270" s="42">
        <v>0</v>
      </c>
      <c r="CC270" s="42">
        <v>0</v>
      </c>
      <c r="CD270" s="34">
        <v>0</v>
      </c>
      <c r="CE270" s="34">
        <v>0</v>
      </c>
      <c r="CF270" s="42">
        <v>0</v>
      </c>
      <c r="CG270" s="42">
        <v>0</v>
      </c>
      <c r="CH270" s="42">
        <v>0</v>
      </c>
      <c r="CI270" s="42">
        <v>0</v>
      </c>
      <c r="CJ270" s="42">
        <v>0</v>
      </c>
      <c r="CK270" s="42">
        <v>0</v>
      </c>
      <c r="CL270" s="42">
        <v>0</v>
      </c>
      <c r="CM270" s="42">
        <v>0</v>
      </c>
      <c r="CN270" s="42">
        <v>0</v>
      </c>
      <c r="CO270" s="42">
        <v>0</v>
      </c>
      <c r="CP270" s="42">
        <v>0</v>
      </c>
      <c r="CQ270" s="42">
        <v>0</v>
      </c>
      <c r="CR270" s="42">
        <v>0</v>
      </c>
      <c r="CS270" s="42">
        <v>0</v>
      </c>
      <c r="CT270" s="42">
        <v>0</v>
      </c>
      <c r="CU270" s="42">
        <v>0</v>
      </c>
      <c r="CV270" s="34">
        <f t="shared" si="195"/>
        <v>0.2</v>
      </c>
      <c r="CW270" s="34">
        <f t="shared" si="207"/>
        <v>0</v>
      </c>
      <c r="CX270" s="34">
        <f t="shared" si="208"/>
        <v>0.7</v>
      </c>
      <c r="CY270" s="34">
        <f t="shared" si="209"/>
        <v>0</v>
      </c>
      <c r="CZ270" s="34">
        <f t="shared" si="210"/>
        <v>0</v>
      </c>
      <c r="DA270" s="34">
        <f t="shared" si="211"/>
        <v>0</v>
      </c>
      <c r="DB270" s="34">
        <f t="shared" si="212"/>
        <v>0</v>
      </c>
      <c r="DC270" s="34">
        <f t="shared" si="213"/>
        <v>0</v>
      </c>
      <c r="DD270" s="34">
        <f t="shared" si="196"/>
        <v>0.2</v>
      </c>
      <c r="DE270" s="34">
        <f t="shared" si="214"/>
        <v>0</v>
      </c>
      <c r="DF270" s="34">
        <f t="shared" si="215"/>
        <v>0.70899999999999996</v>
      </c>
      <c r="DG270" s="34">
        <f t="shared" si="216"/>
        <v>0</v>
      </c>
      <c r="DH270" s="34">
        <f t="shared" si="217"/>
        <v>0</v>
      </c>
      <c r="DI270" s="34">
        <f t="shared" si="218"/>
        <v>0</v>
      </c>
      <c r="DJ270" s="34">
        <f t="shared" si="219"/>
        <v>0</v>
      </c>
      <c r="DK270" s="34">
        <f t="shared" si="220"/>
        <v>0</v>
      </c>
      <c r="DL270" s="54"/>
    </row>
    <row r="271" spans="1:116" ht="63" x14ac:dyDescent="0.25">
      <c r="A271" s="31" t="s">
        <v>159</v>
      </c>
      <c r="B271" s="32" t="s">
        <v>215</v>
      </c>
      <c r="C271" s="33" t="s">
        <v>213</v>
      </c>
      <c r="D271" s="42">
        <v>0</v>
      </c>
      <c r="E271" s="42">
        <v>0</v>
      </c>
      <c r="F271" s="42">
        <v>0</v>
      </c>
      <c r="G271" s="42">
        <v>0</v>
      </c>
      <c r="H271" s="42">
        <v>0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42">
        <v>0</v>
      </c>
      <c r="O271" s="42">
        <v>0</v>
      </c>
      <c r="P271" s="42">
        <v>0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42">
        <v>0</v>
      </c>
      <c r="X271" s="4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  <c r="AI271" s="42">
        <v>0</v>
      </c>
      <c r="AJ271" s="42">
        <v>0</v>
      </c>
      <c r="AK271" s="42">
        <v>0</v>
      </c>
      <c r="AL271" s="42">
        <v>0</v>
      </c>
      <c r="AM271" s="42"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>
        <v>0</v>
      </c>
      <c r="AX271" s="42">
        <v>0</v>
      </c>
      <c r="AY271" s="42">
        <v>0</v>
      </c>
      <c r="AZ271" s="42">
        <v>0.1</v>
      </c>
      <c r="BA271" s="42">
        <v>0</v>
      </c>
      <c r="BB271" s="50">
        <v>0.313</v>
      </c>
      <c r="BC271" s="42">
        <v>0</v>
      </c>
      <c r="BD271" s="42">
        <v>0</v>
      </c>
      <c r="BE271" s="42">
        <v>0</v>
      </c>
      <c r="BF271" s="42">
        <v>0</v>
      </c>
      <c r="BG271" s="42">
        <v>0</v>
      </c>
      <c r="BH271" s="42">
        <v>0.1</v>
      </c>
      <c r="BI271" s="42">
        <v>0</v>
      </c>
      <c r="BJ271" s="50">
        <v>0.313</v>
      </c>
      <c r="BK271" s="42">
        <v>0</v>
      </c>
      <c r="BL271" s="42">
        <v>0</v>
      </c>
      <c r="BM271" s="42">
        <v>0</v>
      </c>
      <c r="BN271" s="42">
        <v>0</v>
      </c>
      <c r="BO271" s="42">
        <v>0</v>
      </c>
      <c r="BP271" s="34">
        <v>0</v>
      </c>
      <c r="BQ271" s="42">
        <v>0</v>
      </c>
      <c r="BR271" s="34">
        <v>0</v>
      </c>
      <c r="BS271" s="42">
        <v>0</v>
      </c>
      <c r="BT271" s="42">
        <v>0</v>
      </c>
      <c r="BU271" s="42">
        <v>0</v>
      </c>
      <c r="BV271" s="34">
        <v>0</v>
      </c>
      <c r="BW271" s="34">
        <v>0</v>
      </c>
      <c r="BX271" s="34">
        <v>0</v>
      </c>
      <c r="BY271" s="42">
        <v>0</v>
      </c>
      <c r="BZ271" s="34">
        <v>0</v>
      </c>
      <c r="CA271" s="42">
        <v>0</v>
      </c>
      <c r="CB271" s="42">
        <v>0</v>
      </c>
      <c r="CC271" s="42">
        <v>0</v>
      </c>
      <c r="CD271" s="34">
        <v>0</v>
      </c>
      <c r="CE271" s="34">
        <v>0</v>
      </c>
      <c r="CF271" s="42">
        <v>0</v>
      </c>
      <c r="CG271" s="42">
        <v>0</v>
      </c>
      <c r="CH271" s="42">
        <v>0</v>
      </c>
      <c r="CI271" s="42">
        <v>0</v>
      </c>
      <c r="CJ271" s="42">
        <v>0</v>
      </c>
      <c r="CK271" s="42">
        <v>0</v>
      </c>
      <c r="CL271" s="42">
        <v>0</v>
      </c>
      <c r="CM271" s="42">
        <v>0</v>
      </c>
      <c r="CN271" s="42">
        <v>0</v>
      </c>
      <c r="CO271" s="42">
        <v>0</v>
      </c>
      <c r="CP271" s="42">
        <v>0</v>
      </c>
      <c r="CQ271" s="42">
        <v>0</v>
      </c>
      <c r="CR271" s="42">
        <v>0</v>
      </c>
      <c r="CS271" s="42">
        <v>0</v>
      </c>
      <c r="CT271" s="42">
        <v>0</v>
      </c>
      <c r="CU271" s="42">
        <v>0</v>
      </c>
      <c r="CV271" s="34">
        <f t="shared" si="195"/>
        <v>0.1</v>
      </c>
      <c r="CW271" s="34">
        <f t="shared" si="207"/>
        <v>0</v>
      </c>
      <c r="CX271" s="34">
        <f t="shared" si="208"/>
        <v>0.313</v>
      </c>
      <c r="CY271" s="34">
        <f t="shared" si="209"/>
        <v>0</v>
      </c>
      <c r="CZ271" s="34">
        <f t="shared" si="210"/>
        <v>0</v>
      </c>
      <c r="DA271" s="34">
        <f t="shared" si="211"/>
        <v>0</v>
      </c>
      <c r="DB271" s="34">
        <f t="shared" si="212"/>
        <v>0</v>
      </c>
      <c r="DC271" s="34">
        <f t="shared" si="213"/>
        <v>0</v>
      </c>
      <c r="DD271" s="34">
        <f t="shared" si="196"/>
        <v>0.1</v>
      </c>
      <c r="DE271" s="34">
        <f t="shared" si="214"/>
        <v>0</v>
      </c>
      <c r="DF271" s="34">
        <f t="shared" si="215"/>
        <v>0.313</v>
      </c>
      <c r="DG271" s="34">
        <f t="shared" si="216"/>
        <v>0</v>
      </c>
      <c r="DH271" s="34">
        <f t="shared" si="217"/>
        <v>0</v>
      </c>
      <c r="DI271" s="34">
        <f t="shared" si="218"/>
        <v>0</v>
      </c>
      <c r="DJ271" s="34">
        <f t="shared" si="219"/>
        <v>0</v>
      </c>
      <c r="DK271" s="34">
        <f t="shared" si="220"/>
        <v>0</v>
      </c>
      <c r="DL271" s="54"/>
    </row>
    <row r="272" spans="1:116" ht="47.25" x14ac:dyDescent="0.25">
      <c r="A272" s="31" t="s">
        <v>160</v>
      </c>
      <c r="B272" s="48" t="s">
        <v>568</v>
      </c>
      <c r="C272" s="49" t="s">
        <v>569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0</v>
      </c>
      <c r="W272" s="41">
        <v>0</v>
      </c>
      <c r="X272" s="41"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41">
        <v>0</v>
      </c>
      <c r="AL272" s="41">
        <v>0</v>
      </c>
      <c r="AM272" s="41"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>
        <v>0</v>
      </c>
      <c r="AX272" s="41">
        <v>0</v>
      </c>
      <c r="AY272" s="41">
        <v>0</v>
      </c>
      <c r="AZ272" s="41">
        <v>0</v>
      </c>
      <c r="BA272" s="41">
        <v>0</v>
      </c>
      <c r="BB272" s="41">
        <v>0</v>
      </c>
      <c r="BC272" s="41">
        <v>0</v>
      </c>
      <c r="BD272" s="41">
        <v>0</v>
      </c>
      <c r="BE272" s="41">
        <v>0</v>
      </c>
      <c r="BF272" s="41">
        <v>0</v>
      </c>
      <c r="BG272" s="41">
        <v>0</v>
      </c>
      <c r="BH272" s="41">
        <v>0</v>
      </c>
      <c r="BI272" s="41">
        <v>0</v>
      </c>
      <c r="BJ272" s="41">
        <v>0</v>
      </c>
      <c r="BK272" s="41">
        <v>0</v>
      </c>
      <c r="BL272" s="41">
        <v>0</v>
      </c>
      <c r="BM272" s="41">
        <v>0</v>
      </c>
      <c r="BN272" s="41">
        <v>0</v>
      </c>
      <c r="BO272" s="41">
        <v>0</v>
      </c>
      <c r="BP272" s="41">
        <v>0.1</v>
      </c>
      <c r="BQ272" s="41">
        <v>0</v>
      </c>
      <c r="BR272" s="42">
        <v>0.19</v>
      </c>
      <c r="BS272" s="41">
        <v>0</v>
      </c>
      <c r="BT272" s="41">
        <v>0</v>
      </c>
      <c r="BU272" s="41">
        <v>0</v>
      </c>
      <c r="BV272" s="41">
        <v>0</v>
      </c>
      <c r="BW272" s="41">
        <v>0</v>
      </c>
      <c r="BX272" s="41">
        <v>0.1</v>
      </c>
      <c r="BY272" s="41">
        <v>0</v>
      </c>
      <c r="BZ272" s="42">
        <v>0.19</v>
      </c>
      <c r="CA272" s="41">
        <v>0</v>
      </c>
      <c r="CB272" s="41">
        <v>0</v>
      </c>
      <c r="CC272" s="41">
        <v>0</v>
      </c>
      <c r="CD272" s="41">
        <v>0</v>
      </c>
      <c r="CE272" s="41">
        <v>0</v>
      </c>
      <c r="CF272" s="41">
        <v>0</v>
      </c>
      <c r="CG272" s="41">
        <v>0</v>
      </c>
      <c r="CH272" s="41">
        <v>0</v>
      </c>
      <c r="CI272" s="41">
        <v>0</v>
      </c>
      <c r="CJ272" s="41">
        <v>0</v>
      </c>
      <c r="CK272" s="41">
        <v>0</v>
      </c>
      <c r="CL272" s="41">
        <v>0</v>
      </c>
      <c r="CM272" s="41">
        <v>0</v>
      </c>
      <c r="CN272" s="41">
        <v>0</v>
      </c>
      <c r="CO272" s="41">
        <v>0</v>
      </c>
      <c r="CP272" s="41">
        <v>0</v>
      </c>
      <c r="CQ272" s="41">
        <v>0</v>
      </c>
      <c r="CR272" s="41">
        <v>0</v>
      </c>
      <c r="CS272" s="41">
        <v>0</v>
      </c>
      <c r="CT272" s="41">
        <v>0</v>
      </c>
      <c r="CU272" s="41">
        <v>0</v>
      </c>
      <c r="CV272" s="34">
        <f t="shared" si="195"/>
        <v>0.1</v>
      </c>
      <c r="CW272" s="34">
        <f t="shared" si="207"/>
        <v>0</v>
      </c>
      <c r="CX272" s="34">
        <f t="shared" si="208"/>
        <v>0.19</v>
      </c>
      <c r="CY272" s="34">
        <f t="shared" si="209"/>
        <v>0</v>
      </c>
      <c r="CZ272" s="34">
        <f t="shared" si="210"/>
        <v>0</v>
      </c>
      <c r="DA272" s="34">
        <f t="shared" si="211"/>
        <v>0</v>
      </c>
      <c r="DB272" s="34">
        <f t="shared" si="212"/>
        <v>0</v>
      </c>
      <c r="DC272" s="34">
        <f t="shared" si="213"/>
        <v>0</v>
      </c>
      <c r="DD272" s="34">
        <f t="shared" si="196"/>
        <v>0.1</v>
      </c>
      <c r="DE272" s="34">
        <f t="shared" si="214"/>
        <v>0</v>
      </c>
      <c r="DF272" s="34">
        <f t="shared" si="215"/>
        <v>0.19</v>
      </c>
      <c r="DG272" s="34">
        <f t="shared" si="216"/>
        <v>0</v>
      </c>
      <c r="DH272" s="34">
        <f t="shared" si="217"/>
        <v>0</v>
      </c>
      <c r="DI272" s="34">
        <f t="shared" si="218"/>
        <v>0</v>
      </c>
      <c r="DJ272" s="34">
        <f t="shared" si="219"/>
        <v>0</v>
      </c>
      <c r="DK272" s="34">
        <f t="shared" si="220"/>
        <v>0</v>
      </c>
      <c r="DL272" s="54"/>
    </row>
    <row r="273" spans="1:116" ht="63" x14ac:dyDescent="0.25">
      <c r="A273" s="31" t="s">
        <v>161</v>
      </c>
      <c r="B273" s="48" t="s">
        <v>570</v>
      </c>
      <c r="C273" s="49" t="s">
        <v>571</v>
      </c>
      <c r="D273" s="41">
        <v>0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0</v>
      </c>
      <c r="W273" s="41">
        <v>0</v>
      </c>
      <c r="X273" s="41"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41">
        <v>0</v>
      </c>
      <c r="AL273" s="41">
        <v>0</v>
      </c>
      <c r="AM273" s="41"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>
        <v>0</v>
      </c>
      <c r="AX273" s="41">
        <v>0</v>
      </c>
      <c r="AY273" s="41">
        <v>0</v>
      </c>
      <c r="AZ273" s="41">
        <v>0</v>
      </c>
      <c r="BA273" s="41">
        <v>0</v>
      </c>
      <c r="BB273" s="41">
        <v>0</v>
      </c>
      <c r="BC273" s="41">
        <v>0</v>
      </c>
      <c r="BD273" s="41">
        <v>0</v>
      </c>
      <c r="BE273" s="41">
        <v>0</v>
      </c>
      <c r="BF273" s="41">
        <v>0</v>
      </c>
      <c r="BG273" s="41">
        <v>0</v>
      </c>
      <c r="BH273" s="41">
        <v>0</v>
      </c>
      <c r="BI273" s="41">
        <v>0</v>
      </c>
      <c r="BJ273" s="41">
        <v>0</v>
      </c>
      <c r="BK273" s="41">
        <v>0</v>
      </c>
      <c r="BL273" s="41">
        <v>0</v>
      </c>
      <c r="BM273" s="41">
        <v>0</v>
      </c>
      <c r="BN273" s="41">
        <v>0</v>
      </c>
      <c r="BO273" s="41">
        <v>0</v>
      </c>
      <c r="BP273" s="42">
        <v>0.26</v>
      </c>
      <c r="BQ273" s="41">
        <v>0</v>
      </c>
      <c r="BR273" s="42">
        <v>0.59099999999999997</v>
      </c>
      <c r="BS273" s="41">
        <v>0</v>
      </c>
      <c r="BT273" s="41">
        <v>0</v>
      </c>
      <c r="BU273" s="41">
        <v>0</v>
      </c>
      <c r="BV273" s="41">
        <v>0</v>
      </c>
      <c r="BW273" s="41">
        <v>0</v>
      </c>
      <c r="BX273" s="42">
        <v>0.26</v>
      </c>
      <c r="BY273" s="41">
        <v>0</v>
      </c>
      <c r="BZ273" s="42">
        <v>0.58199999999999996</v>
      </c>
      <c r="CA273" s="41">
        <v>0</v>
      </c>
      <c r="CB273" s="41">
        <v>0</v>
      </c>
      <c r="CC273" s="41">
        <v>0</v>
      </c>
      <c r="CD273" s="41">
        <v>0</v>
      </c>
      <c r="CE273" s="41">
        <v>0</v>
      </c>
      <c r="CF273" s="41">
        <v>0</v>
      </c>
      <c r="CG273" s="41">
        <v>0</v>
      </c>
      <c r="CH273" s="41">
        <v>0</v>
      </c>
      <c r="CI273" s="41">
        <v>0</v>
      </c>
      <c r="CJ273" s="41">
        <v>0</v>
      </c>
      <c r="CK273" s="41">
        <v>0</v>
      </c>
      <c r="CL273" s="41">
        <v>0</v>
      </c>
      <c r="CM273" s="41">
        <v>0</v>
      </c>
      <c r="CN273" s="41">
        <v>0</v>
      </c>
      <c r="CO273" s="41">
        <v>0</v>
      </c>
      <c r="CP273" s="41">
        <v>0</v>
      </c>
      <c r="CQ273" s="41">
        <v>0</v>
      </c>
      <c r="CR273" s="41">
        <v>0</v>
      </c>
      <c r="CS273" s="41">
        <v>0</v>
      </c>
      <c r="CT273" s="41">
        <v>0</v>
      </c>
      <c r="CU273" s="41">
        <v>0</v>
      </c>
      <c r="CV273" s="34">
        <f t="shared" ref="CV273:CV336" si="256">SUM(T273,AJ273,AZ273,BP273,CF273,)</f>
        <v>0.26</v>
      </c>
      <c r="CW273" s="34">
        <f t="shared" si="207"/>
        <v>0</v>
      </c>
      <c r="CX273" s="34">
        <f t="shared" si="208"/>
        <v>0.59099999999999997</v>
      </c>
      <c r="CY273" s="34">
        <f t="shared" si="209"/>
        <v>0</v>
      </c>
      <c r="CZ273" s="34">
        <f t="shared" si="210"/>
        <v>0</v>
      </c>
      <c r="DA273" s="34">
        <f t="shared" si="211"/>
        <v>0</v>
      </c>
      <c r="DB273" s="34">
        <f t="shared" si="212"/>
        <v>0</v>
      </c>
      <c r="DC273" s="34">
        <f t="shared" si="213"/>
        <v>0</v>
      </c>
      <c r="DD273" s="34">
        <f t="shared" ref="DD273:DD336" si="257">SUM(AB273,AR273,BH273,BX273,CN273,)</f>
        <v>0.26</v>
      </c>
      <c r="DE273" s="34">
        <f t="shared" si="214"/>
        <v>0</v>
      </c>
      <c r="DF273" s="34">
        <f t="shared" si="215"/>
        <v>0.58199999999999996</v>
      </c>
      <c r="DG273" s="34">
        <f t="shared" si="216"/>
        <v>0</v>
      </c>
      <c r="DH273" s="34">
        <f t="shared" si="217"/>
        <v>0</v>
      </c>
      <c r="DI273" s="34">
        <f t="shared" si="218"/>
        <v>0</v>
      </c>
      <c r="DJ273" s="34">
        <f t="shared" si="219"/>
        <v>0</v>
      </c>
      <c r="DK273" s="34">
        <f t="shared" si="220"/>
        <v>0</v>
      </c>
      <c r="DL273" s="54"/>
    </row>
    <row r="274" spans="1:116" ht="63" x14ac:dyDescent="0.25">
      <c r="A274" s="31" t="s">
        <v>162</v>
      </c>
      <c r="B274" s="48" t="s">
        <v>572</v>
      </c>
      <c r="C274" s="49" t="s">
        <v>573</v>
      </c>
      <c r="D274" s="41">
        <v>0</v>
      </c>
      <c r="E274" s="41">
        <v>0</v>
      </c>
      <c r="F274" s="41"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41">
        <v>0</v>
      </c>
      <c r="W274" s="41">
        <v>0</v>
      </c>
      <c r="X274" s="41"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>
        <v>0</v>
      </c>
      <c r="AX274" s="41">
        <v>0</v>
      </c>
      <c r="AY274" s="41">
        <v>0</v>
      </c>
      <c r="AZ274" s="41">
        <v>0</v>
      </c>
      <c r="BA274" s="41">
        <v>0</v>
      </c>
      <c r="BB274" s="41">
        <v>0</v>
      </c>
      <c r="BC274" s="41">
        <v>0</v>
      </c>
      <c r="BD274" s="41">
        <v>0</v>
      </c>
      <c r="BE274" s="41">
        <v>0</v>
      </c>
      <c r="BF274" s="41">
        <v>0</v>
      </c>
      <c r="BG274" s="41">
        <v>0</v>
      </c>
      <c r="BH274" s="41">
        <v>0</v>
      </c>
      <c r="BI274" s="41">
        <v>0</v>
      </c>
      <c r="BJ274" s="41">
        <v>0</v>
      </c>
      <c r="BK274" s="41">
        <v>0</v>
      </c>
      <c r="BL274" s="41">
        <v>0</v>
      </c>
      <c r="BM274" s="41">
        <v>0</v>
      </c>
      <c r="BN274" s="41">
        <v>0</v>
      </c>
      <c r="BO274" s="41">
        <v>0</v>
      </c>
      <c r="BP274" s="42">
        <v>0.16</v>
      </c>
      <c r="BQ274" s="41">
        <v>0</v>
      </c>
      <c r="BR274" s="42">
        <v>0.45200000000000001</v>
      </c>
      <c r="BS274" s="41">
        <v>0</v>
      </c>
      <c r="BT274" s="41">
        <v>0</v>
      </c>
      <c r="BU274" s="41">
        <v>0</v>
      </c>
      <c r="BV274" s="41">
        <v>0</v>
      </c>
      <c r="BW274" s="41">
        <v>0</v>
      </c>
      <c r="BX274" s="42">
        <v>0.16</v>
      </c>
      <c r="BY274" s="41">
        <v>0</v>
      </c>
      <c r="BZ274" s="42">
        <v>0.45200000000000001</v>
      </c>
      <c r="CA274" s="41">
        <v>0</v>
      </c>
      <c r="CB274" s="41">
        <v>0</v>
      </c>
      <c r="CC274" s="41">
        <v>0</v>
      </c>
      <c r="CD274" s="41">
        <v>0</v>
      </c>
      <c r="CE274" s="41">
        <v>0</v>
      </c>
      <c r="CF274" s="41">
        <v>0</v>
      </c>
      <c r="CG274" s="41">
        <v>0</v>
      </c>
      <c r="CH274" s="41">
        <v>0</v>
      </c>
      <c r="CI274" s="41">
        <v>0</v>
      </c>
      <c r="CJ274" s="41">
        <v>0</v>
      </c>
      <c r="CK274" s="41">
        <v>0</v>
      </c>
      <c r="CL274" s="41">
        <v>0</v>
      </c>
      <c r="CM274" s="41">
        <v>0</v>
      </c>
      <c r="CN274" s="41">
        <v>0</v>
      </c>
      <c r="CO274" s="41">
        <v>0</v>
      </c>
      <c r="CP274" s="41">
        <v>0</v>
      </c>
      <c r="CQ274" s="41">
        <v>0</v>
      </c>
      <c r="CR274" s="41">
        <v>0</v>
      </c>
      <c r="CS274" s="41">
        <v>0</v>
      </c>
      <c r="CT274" s="41">
        <v>0</v>
      </c>
      <c r="CU274" s="41">
        <v>0</v>
      </c>
      <c r="CV274" s="34">
        <f t="shared" si="256"/>
        <v>0.16</v>
      </c>
      <c r="CW274" s="34">
        <f t="shared" si="207"/>
        <v>0</v>
      </c>
      <c r="CX274" s="34">
        <f t="shared" si="208"/>
        <v>0.45200000000000001</v>
      </c>
      <c r="CY274" s="34">
        <f t="shared" si="209"/>
        <v>0</v>
      </c>
      <c r="CZ274" s="34">
        <f t="shared" si="210"/>
        <v>0</v>
      </c>
      <c r="DA274" s="34">
        <f t="shared" si="211"/>
        <v>0</v>
      </c>
      <c r="DB274" s="34">
        <f t="shared" si="212"/>
        <v>0</v>
      </c>
      <c r="DC274" s="34">
        <f t="shared" si="213"/>
        <v>0</v>
      </c>
      <c r="DD274" s="34">
        <f t="shared" si="257"/>
        <v>0.16</v>
      </c>
      <c r="DE274" s="34">
        <f t="shared" si="214"/>
        <v>0</v>
      </c>
      <c r="DF274" s="34">
        <f t="shared" si="215"/>
        <v>0.45200000000000001</v>
      </c>
      <c r="DG274" s="34">
        <f t="shared" si="216"/>
        <v>0</v>
      </c>
      <c r="DH274" s="34">
        <f t="shared" si="217"/>
        <v>0</v>
      </c>
      <c r="DI274" s="34">
        <f t="shared" si="218"/>
        <v>0</v>
      </c>
      <c r="DJ274" s="34">
        <f t="shared" si="219"/>
        <v>0</v>
      </c>
      <c r="DK274" s="34">
        <f t="shared" si="220"/>
        <v>0</v>
      </c>
      <c r="DL274" s="54"/>
    </row>
    <row r="275" spans="1:116" ht="63" x14ac:dyDescent="0.25">
      <c r="A275" s="31" t="s">
        <v>163</v>
      </c>
      <c r="B275" s="48" t="s">
        <v>574</v>
      </c>
      <c r="C275" s="49" t="s">
        <v>575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41">
        <v>0</v>
      </c>
      <c r="AL275" s="41">
        <v>0</v>
      </c>
      <c r="AM275" s="41"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>
        <v>0</v>
      </c>
      <c r="AX275" s="41">
        <v>0</v>
      </c>
      <c r="AY275" s="41">
        <v>0</v>
      </c>
      <c r="AZ275" s="41">
        <v>0</v>
      </c>
      <c r="BA275" s="41">
        <v>0</v>
      </c>
      <c r="BB275" s="41">
        <v>0</v>
      </c>
      <c r="BC275" s="41">
        <v>0</v>
      </c>
      <c r="BD275" s="41">
        <v>0</v>
      </c>
      <c r="BE275" s="41">
        <v>0</v>
      </c>
      <c r="BF275" s="41">
        <v>0</v>
      </c>
      <c r="BG275" s="41">
        <v>0</v>
      </c>
      <c r="BH275" s="41">
        <v>0</v>
      </c>
      <c r="BI275" s="41">
        <v>0</v>
      </c>
      <c r="BJ275" s="41">
        <v>0</v>
      </c>
      <c r="BK275" s="41">
        <v>0</v>
      </c>
      <c r="BL275" s="41">
        <v>0</v>
      </c>
      <c r="BM275" s="41">
        <v>0</v>
      </c>
      <c r="BN275" s="41">
        <v>0</v>
      </c>
      <c r="BO275" s="41">
        <v>0</v>
      </c>
      <c r="BP275" s="41">
        <v>0.1</v>
      </c>
      <c r="BQ275" s="41">
        <v>0</v>
      </c>
      <c r="BR275" s="42">
        <v>0.16</v>
      </c>
      <c r="BS275" s="41">
        <v>0</v>
      </c>
      <c r="BT275" s="41">
        <v>0</v>
      </c>
      <c r="BU275" s="41">
        <v>0</v>
      </c>
      <c r="BV275" s="41">
        <v>0</v>
      </c>
      <c r="BW275" s="41">
        <v>0</v>
      </c>
      <c r="BX275" s="41">
        <v>0.1</v>
      </c>
      <c r="BY275" s="41">
        <v>0</v>
      </c>
      <c r="BZ275" s="42">
        <v>0.16</v>
      </c>
      <c r="CA275" s="41">
        <v>0</v>
      </c>
      <c r="CB275" s="41">
        <v>0</v>
      </c>
      <c r="CC275" s="41">
        <v>0</v>
      </c>
      <c r="CD275" s="41">
        <v>0</v>
      </c>
      <c r="CE275" s="41">
        <v>0</v>
      </c>
      <c r="CF275" s="41">
        <v>0</v>
      </c>
      <c r="CG275" s="41">
        <v>0</v>
      </c>
      <c r="CH275" s="41">
        <v>0</v>
      </c>
      <c r="CI275" s="41">
        <v>0</v>
      </c>
      <c r="CJ275" s="41">
        <v>0</v>
      </c>
      <c r="CK275" s="41">
        <v>0</v>
      </c>
      <c r="CL275" s="41">
        <v>0</v>
      </c>
      <c r="CM275" s="41">
        <v>0</v>
      </c>
      <c r="CN275" s="41">
        <v>0</v>
      </c>
      <c r="CO275" s="41">
        <v>0</v>
      </c>
      <c r="CP275" s="41">
        <v>0</v>
      </c>
      <c r="CQ275" s="41">
        <v>0</v>
      </c>
      <c r="CR275" s="41">
        <v>0</v>
      </c>
      <c r="CS275" s="41">
        <v>0</v>
      </c>
      <c r="CT275" s="41">
        <v>0</v>
      </c>
      <c r="CU275" s="41">
        <v>0</v>
      </c>
      <c r="CV275" s="34">
        <f t="shared" si="256"/>
        <v>0.1</v>
      </c>
      <c r="CW275" s="34">
        <f t="shared" si="207"/>
        <v>0</v>
      </c>
      <c r="CX275" s="34">
        <f t="shared" si="208"/>
        <v>0.16</v>
      </c>
      <c r="CY275" s="34">
        <f t="shared" si="209"/>
        <v>0</v>
      </c>
      <c r="CZ275" s="34">
        <f t="shared" si="210"/>
        <v>0</v>
      </c>
      <c r="DA275" s="34">
        <f t="shared" si="211"/>
        <v>0</v>
      </c>
      <c r="DB275" s="34">
        <f t="shared" si="212"/>
        <v>0</v>
      </c>
      <c r="DC275" s="34">
        <f t="shared" si="213"/>
        <v>0</v>
      </c>
      <c r="DD275" s="34">
        <f t="shared" si="257"/>
        <v>0.1</v>
      </c>
      <c r="DE275" s="34">
        <f t="shared" si="214"/>
        <v>0</v>
      </c>
      <c r="DF275" s="34">
        <f t="shared" si="215"/>
        <v>0.16</v>
      </c>
      <c r="DG275" s="34">
        <f t="shared" si="216"/>
        <v>0</v>
      </c>
      <c r="DH275" s="34">
        <f t="shared" si="217"/>
        <v>0</v>
      </c>
      <c r="DI275" s="34">
        <f t="shared" si="218"/>
        <v>0</v>
      </c>
      <c r="DJ275" s="34">
        <f t="shared" si="219"/>
        <v>0</v>
      </c>
      <c r="DK275" s="34">
        <f t="shared" si="220"/>
        <v>0</v>
      </c>
      <c r="DL275" s="54"/>
    </row>
    <row r="276" spans="1:116" ht="63" x14ac:dyDescent="0.25">
      <c r="A276" s="31" t="s">
        <v>164</v>
      </c>
      <c r="B276" s="48" t="s">
        <v>576</v>
      </c>
      <c r="C276" s="49" t="s">
        <v>577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41">
        <v>0</v>
      </c>
      <c r="W276" s="41">
        <v>0</v>
      </c>
      <c r="X276" s="41"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41">
        <v>0</v>
      </c>
      <c r="AL276" s="41">
        <v>0</v>
      </c>
      <c r="AM276" s="41"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0</v>
      </c>
      <c r="AV276" s="41">
        <v>0</v>
      </c>
      <c r="AW276" s="41">
        <v>0</v>
      </c>
      <c r="AX276" s="41">
        <v>0</v>
      </c>
      <c r="AY276" s="41">
        <v>0</v>
      </c>
      <c r="AZ276" s="41">
        <v>0</v>
      </c>
      <c r="BA276" s="41">
        <v>0</v>
      </c>
      <c r="BB276" s="41">
        <v>0</v>
      </c>
      <c r="BC276" s="41">
        <v>0</v>
      </c>
      <c r="BD276" s="41">
        <v>0</v>
      </c>
      <c r="BE276" s="41">
        <v>0</v>
      </c>
      <c r="BF276" s="41">
        <v>0</v>
      </c>
      <c r="BG276" s="41">
        <v>0</v>
      </c>
      <c r="BH276" s="41">
        <v>0</v>
      </c>
      <c r="BI276" s="41">
        <v>0</v>
      </c>
      <c r="BJ276" s="41">
        <v>0</v>
      </c>
      <c r="BK276" s="41">
        <v>0</v>
      </c>
      <c r="BL276" s="41">
        <v>0</v>
      </c>
      <c r="BM276" s="41">
        <v>0</v>
      </c>
      <c r="BN276" s="41">
        <v>0</v>
      </c>
      <c r="BO276" s="41">
        <v>0</v>
      </c>
      <c r="BP276" s="42">
        <v>0.16</v>
      </c>
      <c r="BQ276" s="41">
        <v>0</v>
      </c>
      <c r="BR276" s="50">
        <v>4.7E-2</v>
      </c>
      <c r="BS276" s="41">
        <v>0</v>
      </c>
      <c r="BT276" s="41">
        <v>0</v>
      </c>
      <c r="BU276" s="41">
        <v>0</v>
      </c>
      <c r="BV276" s="41">
        <v>0</v>
      </c>
      <c r="BW276" s="41">
        <v>0</v>
      </c>
      <c r="BX276" s="42">
        <v>0.16</v>
      </c>
      <c r="BY276" s="41">
        <v>0</v>
      </c>
      <c r="BZ276" s="50">
        <v>4.7E-2</v>
      </c>
      <c r="CA276" s="41">
        <v>0</v>
      </c>
      <c r="CB276" s="41">
        <v>0</v>
      </c>
      <c r="CC276" s="41">
        <v>0</v>
      </c>
      <c r="CD276" s="41">
        <v>0</v>
      </c>
      <c r="CE276" s="41">
        <v>0</v>
      </c>
      <c r="CF276" s="41">
        <v>0</v>
      </c>
      <c r="CG276" s="41">
        <v>0</v>
      </c>
      <c r="CH276" s="41">
        <v>0</v>
      </c>
      <c r="CI276" s="41">
        <v>0</v>
      </c>
      <c r="CJ276" s="41">
        <v>0</v>
      </c>
      <c r="CK276" s="41">
        <v>0</v>
      </c>
      <c r="CL276" s="41">
        <v>0</v>
      </c>
      <c r="CM276" s="41">
        <v>0</v>
      </c>
      <c r="CN276" s="41">
        <v>0</v>
      </c>
      <c r="CO276" s="41">
        <v>0</v>
      </c>
      <c r="CP276" s="41">
        <v>0</v>
      </c>
      <c r="CQ276" s="41">
        <v>0</v>
      </c>
      <c r="CR276" s="41">
        <v>0</v>
      </c>
      <c r="CS276" s="41">
        <v>0</v>
      </c>
      <c r="CT276" s="41">
        <v>0</v>
      </c>
      <c r="CU276" s="41">
        <v>0</v>
      </c>
      <c r="CV276" s="34">
        <f t="shared" si="256"/>
        <v>0.16</v>
      </c>
      <c r="CW276" s="34">
        <f t="shared" si="207"/>
        <v>0</v>
      </c>
      <c r="CX276" s="34">
        <f t="shared" si="208"/>
        <v>4.7E-2</v>
      </c>
      <c r="CY276" s="34">
        <f t="shared" si="209"/>
        <v>0</v>
      </c>
      <c r="CZ276" s="34">
        <f t="shared" si="210"/>
        <v>0</v>
      </c>
      <c r="DA276" s="34">
        <f t="shared" si="211"/>
        <v>0</v>
      </c>
      <c r="DB276" s="34">
        <f t="shared" si="212"/>
        <v>0</v>
      </c>
      <c r="DC276" s="34">
        <f t="shared" si="213"/>
        <v>0</v>
      </c>
      <c r="DD276" s="34">
        <f t="shared" si="257"/>
        <v>0.16</v>
      </c>
      <c r="DE276" s="34">
        <f t="shared" si="214"/>
        <v>0</v>
      </c>
      <c r="DF276" s="34">
        <f t="shared" si="215"/>
        <v>4.7E-2</v>
      </c>
      <c r="DG276" s="34">
        <f t="shared" si="216"/>
        <v>0</v>
      </c>
      <c r="DH276" s="34">
        <f t="shared" si="217"/>
        <v>0</v>
      </c>
      <c r="DI276" s="34">
        <f t="shared" si="218"/>
        <v>0</v>
      </c>
      <c r="DJ276" s="34">
        <f t="shared" si="219"/>
        <v>0</v>
      </c>
      <c r="DK276" s="34">
        <f t="shared" si="220"/>
        <v>0</v>
      </c>
      <c r="DL276" s="54"/>
    </row>
    <row r="277" spans="1:116" ht="31.5" x14ac:dyDescent="0.25">
      <c r="A277" s="31" t="s">
        <v>165</v>
      </c>
      <c r="B277" s="48" t="s">
        <v>578</v>
      </c>
      <c r="C277" s="49" t="s">
        <v>579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41">
        <v>0</v>
      </c>
      <c r="W277" s="41">
        <v>0</v>
      </c>
      <c r="X277" s="41"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41">
        <v>0</v>
      </c>
      <c r="AL277" s="41">
        <v>0</v>
      </c>
      <c r="AM277" s="41"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>
        <v>0</v>
      </c>
      <c r="AX277" s="41">
        <v>0</v>
      </c>
      <c r="AY277" s="41">
        <v>0</v>
      </c>
      <c r="AZ277" s="41">
        <v>0</v>
      </c>
      <c r="BA277" s="41">
        <v>0</v>
      </c>
      <c r="BB277" s="41">
        <v>0</v>
      </c>
      <c r="BC277" s="41">
        <v>0</v>
      </c>
      <c r="BD277" s="41">
        <v>0</v>
      </c>
      <c r="BE277" s="41">
        <v>0</v>
      </c>
      <c r="BF277" s="41">
        <v>0</v>
      </c>
      <c r="BG277" s="41">
        <v>0</v>
      </c>
      <c r="BH277" s="41">
        <v>0</v>
      </c>
      <c r="BI277" s="41">
        <v>0</v>
      </c>
      <c r="BJ277" s="41">
        <v>0</v>
      </c>
      <c r="BK277" s="41">
        <v>0</v>
      </c>
      <c r="BL277" s="41">
        <v>0</v>
      </c>
      <c r="BM277" s="41">
        <v>0</v>
      </c>
      <c r="BN277" s="41">
        <v>0</v>
      </c>
      <c r="BO277" s="41">
        <v>0</v>
      </c>
      <c r="BP277" s="41">
        <v>0</v>
      </c>
      <c r="BQ277" s="41">
        <v>0</v>
      </c>
      <c r="BR277" s="41">
        <v>0</v>
      </c>
      <c r="BS277" s="41">
        <v>0</v>
      </c>
      <c r="BT277" s="41">
        <v>0</v>
      </c>
      <c r="BU277" s="41">
        <v>0</v>
      </c>
      <c r="BV277" s="41">
        <v>0</v>
      </c>
      <c r="BW277" s="41">
        <v>0</v>
      </c>
      <c r="BX277" s="41">
        <v>0</v>
      </c>
      <c r="BY277" s="41">
        <v>0</v>
      </c>
      <c r="BZ277" s="41">
        <v>0</v>
      </c>
      <c r="CA277" s="41">
        <v>0</v>
      </c>
      <c r="CB277" s="41">
        <v>0</v>
      </c>
      <c r="CC277" s="41">
        <v>0</v>
      </c>
      <c r="CD277" s="41">
        <v>0</v>
      </c>
      <c r="CE277" s="41">
        <v>0</v>
      </c>
      <c r="CF277" s="41">
        <v>0</v>
      </c>
      <c r="CG277" s="41">
        <v>0</v>
      </c>
      <c r="CH277" s="41">
        <v>0</v>
      </c>
      <c r="CI277" s="41">
        <v>0</v>
      </c>
      <c r="CJ277" s="41">
        <v>0</v>
      </c>
      <c r="CK277" s="41">
        <v>0</v>
      </c>
      <c r="CL277" s="41">
        <v>0</v>
      </c>
      <c r="CM277" s="41">
        <v>0</v>
      </c>
      <c r="CN277" s="41">
        <v>0</v>
      </c>
      <c r="CO277" s="41">
        <v>0</v>
      </c>
      <c r="CP277" s="41">
        <v>0</v>
      </c>
      <c r="CQ277" s="41">
        <v>0</v>
      </c>
      <c r="CR277" s="41">
        <v>0</v>
      </c>
      <c r="CS277" s="41">
        <v>0</v>
      </c>
      <c r="CT277" s="41">
        <v>0</v>
      </c>
      <c r="CU277" s="41">
        <v>0</v>
      </c>
      <c r="CV277" s="34">
        <f t="shared" si="256"/>
        <v>0</v>
      </c>
      <c r="CW277" s="34">
        <f t="shared" si="207"/>
        <v>0</v>
      </c>
      <c r="CX277" s="34">
        <f t="shared" si="208"/>
        <v>0</v>
      </c>
      <c r="CY277" s="34">
        <f t="shared" si="209"/>
        <v>0</v>
      </c>
      <c r="CZ277" s="34">
        <f t="shared" si="210"/>
        <v>0</v>
      </c>
      <c r="DA277" s="34">
        <f t="shared" si="211"/>
        <v>0</v>
      </c>
      <c r="DB277" s="34">
        <f t="shared" si="212"/>
        <v>0</v>
      </c>
      <c r="DC277" s="34">
        <f t="shared" si="213"/>
        <v>0</v>
      </c>
      <c r="DD277" s="34">
        <f t="shared" si="257"/>
        <v>0</v>
      </c>
      <c r="DE277" s="34">
        <f t="shared" si="214"/>
        <v>0</v>
      </c>
      <c r="DF277" s="34">
        <f t="shared" si="215"/>
        <v>0</v>
      </c>
      <c r="DG277" s="34">
        <f t="shared" si="216"/>
        <v>0</v>
      </c>
      <c r="DH277" s="34">
        <f t="shared" si="217"/>
        <v>0</v>
      </c>
      <c r="DI277" s="34">
        <f t="shared" si="218"/>
        <v>0</v>
      </c>
      <c r="DJ277" s="34">
        <f t="shared" si="219"/>
        <v>0</v>
      </c>
      <c r="DK277" s="34">
        <f t="shared" si="220"/>
        <v>0</v>
      </c>
      <c r="DL277" s="54"/>
    </row>
    <row r="278" spans="1:116" ht="47.25" x14ac:dyDescent="0.25">
      <c r="A278" s="31" t="s">
        <v>166</v>
      </c>
      <c r="B278" s="48" t="s">
        <v>580</v>
      </c>
      <c r="C278" s="49" t="s">
        <v>581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41">
        <v>0</v>
      </c>
      <c r="AL278" s="41">
        <v>0</v>
      </c>
      <c r="AM278" s="41"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</v>
      </c>
      <c r="AX278" s="41">
        <v>0</v>
      </c>
      <c r="AY278" s="41">
        <v>0</v>
      </c>
      <c r="AZ278" s="41">
        <v>0</v>
      </c>
      <c r="BA278" s="41">
        <v>0</v>
      </c>
      <c r="BB278" s="41">
        <v>0</v>
      </c>
      <c r="BC278" s="41">
        <v>0</v>
      </c>
      <c r="BD278" s="41">
        <v>0</v>
      </c>
      <c r="BE278" s="41">
        <v>0</v>
      </c>
      <c r="BF278" s="41">
        <v>0</v>
      </c>
      <c r="BG278" s="41">
        <v>0</v>
      </c>
      <c r="BH278" s="41">
        <v>0</v>
      </c>
      <c r="BI278" s="41">
        <v>0</v>
      </c>
      <c r="BJ278" s="41">
        <v>0</v>
      </c>
      <c r="BK278" s="41">
        <v>0</v>
      </c>
      <c r="BL278" s="41">
        <v>0</v>
      </c>
      <c r="BM278" s="41">
        <v>0</v>
      </c>
      <c r="BN278" s="41">
        <v>0</v>
      </c>
      <c r="BO278" s="41">
        <v>0</v>
      </c>
      <c r="BP278" s="42">
        <v>0.16</v>
      </c>
      <c r="BQ278" s="41">
        <v>0</v>
      </c>
      <c r="BR278" s="41">
        <v>0.04</v>
      </c>
      <c r="BS278" s="41">
        <v>0</v>
      </c>
      <c r="BT278" s="41">
        <v>0</v>
      </c>
      <c r="BU278" s="41">
        <v>0</v>
      </c>
      <c r="BV278" s="41">
        <v>0</v>
      </c>
      <c r="BW278" s="41">
        <v>0</v>
      </c>
      <c r="BX278" s="42">
        <v>0.16</v>
      </c>
      <c r="BY278" s="41">
        <v>0</v>
      </c>
      <c r="BZ278" s="42">
        <v>0.04</v>
      </c>
      <c r="CA278" s="41">
        <v>0</v>
      </c>
      <c r="CB278" s="41">
        <v>0</v>
      </c>
      <c r="CC278" s="41">
        <v>0</v>
      </c>
      <c r="CD278" s="41">
        <v>0</v>
      </c>
      <c r="CE278" s="41">
        <v>0</v>
      </c>
      <c r="CF278" s="41">
        <v>0</v>
      </c>
      <c r="CG278" s="41">
        <v>0</v>
      </c>
      <c r="CH278" s="41">
        <v>0</v>
      </c>
      <c r="CI278" s="41">
        <v>0</v>
      </c>
      <c r="CJ278" s="41">
        <v>0</v>
      </c>
      <c r="CK278" s="41">
        <v>0</v>
      </c>
      <c r="CL278" s="41">
        <v>0</v>
      </c>
      <c r="CM278" s="41">
        <v>0</v>
      </c>
      <c r="CN278" s="41">
        <v>0</v>
      </c>
      <c r="CO278" s="41">
        <v>0</v>
      </c>
      <c r="CP278" s="41">
        <v>0</v>
      </c>
      <c r="CQ278" s="41">
        <v>0</v>
      </c>
      <c r="CR278" s="41">
        <v>0</v>
      </c>
      <c r="CS278" s="41">
        <v>0</v>
      </c>
      <c r="CT278" s="41">
        <v>0</v>
      </c>
      <c r="CU278" s="41">
        <v>0</v>
      </c>
      <c r="CV278" s="34">
        <f t="shared" si="256"/>
        <v>0.16</v>
      </c>
      <c r="CW278" s="34">
        <f t="shared" si="207"/>
        <v>0</v>
      </c>
      <c r="CX278" s="34">
        <f t="shared" si="208"/>
        <v>0.04</v>
      </c>
      <c r="CY278" s="34">
        <f t="shared" si="209"/>
        <v>0</v>
      </c>
      <c r="CZ278" s="34">
        <f t="shared" si="210"/>
        <v>0</v>
      </c>
      <c r="DA278" s="34">
        <f t="shared" si="211"/>
        <v>0</v>
      </c>
      <c r="DB278" s="34">
        <f t="shared" si="212"/>
        <v>0</v>
      </c>
      <c r="DC278" s="34">
        <f t="shared" si="213"/>
        <v>0</v>
      </c>
      <c r="DD278" s="34">
        <f t="shared" si="257"/>
        <v>0.16</v>
      </c>
      <c r="DE278" s="34">
        <f t="shared" si="214"/>
        <v>0</v>
      </c>
      <c r="DF278" s="34">
        <f t="shared" si="215"/>
        <v>0.04</v>
      </c>
      <c r="DG278" s="34">
        <f t="shared" si="216"/>
        <v>0</v>
      </c>
      <c r="DH278" s="34">
        <f t="shared" si="217"/>
        <v>0</v>
      </c>
      <c r="DI278" s="34">
        <f t="shared" si="218"/>
        <v>0</v>
      </c>
      <c r="DJ278" s="34">
        <f t="shared" si="219"/>
        <v>0</v>
      </c>
      <c r="DK278" s="34">
        <f t="shared" si="220"/>
        <v>0</v>
      </c>
      <c r="DL278" s="54"/>
    </row>
    <row r="279" spans="1:116" ht="49.5" customHeight="1" x14ac:dyDescent="0.25">
      <c r="A279" s="31" t="s">
        <v>167</v>
      </c>
      <c r="B279" s="48" t="s">
        <v>582</v>
      </c>
      <c r="C279" s="49" t="s">
        <v>583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41">
        <v>0</v>
      </c>
      <c r="AL279" s="41">
        <v>0</v>
      </c>
      <c r="AM279" s="41"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>
        <v>0</v>
      </c>
      <c r="AX279" s="41">
        <v>0</v>
      </c>
      <c r="AY279" s="41">
        <v>0</v>
      </c>
      <c r="AZ279" s="41">
        <v>0</v>
      </c>
      <c r="BA279" s="41">
        <v>0</v>
      </c>
      <c r="BB279" s="41">
        <v>0</v>
      </c>
      <c r="BC279" s="41">
        <v>0</v>
      </c>
      <c r="BD279" s="41">
        <v>0</v>
      </c>
      <c r="BE279" s="41">
        <v>0</v>
      </c>
      <c r="BF279" s="41">
        <v>0</v>
      </c>
      <c r="BG279" s="41">
        <v>0</v>
      </c>
      <c r="BH279" s="41">
        <v>0</v>
      </c>
      <c r="BI279" s="41">
        <v>0</v>
      </c>
      <c r="BJ279" s="41">
        <v>0</v>
      </c>
      <c r="BK279" s="41">
        <v>0</v>
      </c>
      <c r="BL279" s="41">
        <v>0</v>
      </c>
      <c r="BM279" s="41">
        <v>0</v>
      </c>
      <c r="BN279" s="41">
        <v>0</v>
      </c>
      <c r="BO279" s="41">
        <v>0</v>
      </c>
      <c r="BP279" s="42">
        <v>0</v>
      </c>
      <c r="BQ279" s="41">
        <v>0</v>
      </c>
      <c r="BR279" s="42">
        <v>0.33800000000000002</v>
      </c>
      <c r="BS279" s="41">
        <v>0</v>
      </c>
      <c r="BT279" s="41">
        <v>0</v>
      </c>
      <c r="BU279" s="41">
        <v>0</v>
      </c>
      <c r="BV279" s="41">
        <v>0</v>
      </c>
      <c r="BW279" s="41">
        <v>0</v>
      </c>
      <c r="BX279" s="42">
        <v>0</v>
      </c>
      <c r="BY279" s="41">
        <v>0</v>
      </c>
      <c r="BZ279" s="42">
        <v>0.33800000000000002</v>
      </c>
      <c r="CA279" s="41">
        <v>0</v>
      </c>
      <c r="CB279" s="41">
        <v>0</v>
      </c>
      <c r="CC279" s="41">
        <v>0</v>
      </c>
      <c r="CD279" s="41">
        <v>0</v>
      </c>
      <c r="CE279" s="41">
        <v>0</v>
      </c>
      <c r="CF279" s="41">
        <v>0</v>
      </c>
      <c r="CG279" s="41">
        <v>0</v>
      </c>
      <c r="CH279" s="41">
        <v>0</v>
      </c>
      <c r="CI279" s="41">
        <v>0</v>
      </c>
      <c r="CJ279" s="41">
        <v>0</v>
      </c>
      <c r="CK279" s="41">
        <v>0</v>
      </c>
      <c r="CL279" s="41">
        <v>0</v>
      </c>
      <c r="CM279" s="41">
        <v>0</v>
      </c>
      <c r="CN279" s="41">
        <v>0</v>
      </c>
      <c r="CO279" s="41">
        <v>0</v>
      </c>
      <c r="CP279" s="41">
        <v>0</v>
      </c>
      <c r="CQ279" s="41">
        <v>0</v>
      </c>
      <c r="CR279" s="41">
        <v>0</v>
      </c>
      <c r="CS279" s="41">
        <v>0</v>
      </c>
      <c r="CT279" s="41">
        <v>0</v>
      </c>
      <c r="CU279" s="41">
        <v>0</v>
      </c>
      <c r="CV279" s="34">
        <f t="shared" si="256"/>
        <v>0</v>
      </c>
      <c r="CW279" s="34">
        <f t="shared" si="207"/>
        <v>0</v>
      </c>
      <c r="CX279" s="34">
        <f t="shared" si="208"/>
        <v>0.33800000000000002</v>
      </c>
      <c r="CY279" s="34">
        <f t="shared" si="209"/>
        <v>0</v>
      </c>
      <c r="CZ279" s="34">
        <f t="shared" si="210"/>
        <v>0</v>
      </c>
      <c r="DA279" s="34">
        <f t="shared" si="211"/>
        <v>0</v>
      </c>
      <c r="DB279" s="34">
        <f t="shared" si="212"/>
        <v>0</v>
      </c>
      <c r="DC279" s="34">
        <f t="shared" si="213"/>
        <v>0</v>
      </c>
      <c r="DD279" s="34">
        <f t="shared" si="257"/>
        <v>0</v>
      </c>
      <c r="DE279" s="34">
        <f t="shared" si="214"/>
        <v>0</v>
      </c>
      <c r="DF279" s="34">
        <f t="shared" si="215"/>
        <v>0.33800000000000002</v>
      </c>
      <c r="DG279" s="34">
        <f t="shared" si="216"/>
        <v>0</v>
      </c>
      <c r="DH279" s="34">
        <f t="shared" si="217"/>
        <v>0</v>
      </c>
      <c r="DI279" s="34">
        <f t="shared" si="218"/>
        <v>0</v>
      </c>
      <c r="DJ279" s="34">
        <f t="shared" si="219"/>
        <v>0</v>
      </c>
      <c r="DK279" s="34">
        <f t="shared" si="220"/>
        <v>0</v>
      </c>
      <c r="DL279" s="54"/>
    </row>
    <row r="280" spans="1:116" ht="31.5" x14ac:dyDescent="0.25">
      <c r="A280" s="31" t="s">
        <v>185</v>
      </c>
      <c r="B280" s="48" t="s">
        <v>584</v>
      </c>
      <c r="C280" s="49" t="s">
        <v>585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0</v>
      </c>
      <c r="AL280" s="41">
        <v>0</v>
      </c>
      <c r="AM280" s="41"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>
        <v>0</v>
      </c>
      <c r="AX280" s="41">
        <v>0</v>
      </c>
      <c r="AY280" s="41">
        <v>0</v>
      </c>
      <c r="AZ280" s="41">
        <v>0</v>
      </c>
      <c r="BA280" s="41">
        <v>0</v>
      </c>
      <c r="BB280" s="41">
        <v>0</v>
      </c>
      <c r="BC280" s="41">
        <v>0</v>
      </c>
      <c r="BD280" s="41">
        <v>0</v>
      </c>
      <c r="BE280" s="41">
        <v>0</v>
      </c>
      <c r="BF280" s="41">
        <v>0</v>
      </c>
      <c r="BG280" s="41">
        <v>0</v>
      </c>
      <c r="BH280" s="41">
        <v>0</v>
      </c>
      <c r="BI280" s="41">
        <v>0</v>
      </c>
      <c r="BJ280" s="41">
        <v>0</v>
      </c>
      <c r="BK280" s="41">
        <v>0</v>
      </c>
      <c r="BL280" s="41">
        <v>0</v>
      </c>
      <c r="BM280" s="41">
        <v>0</v>
      </c>
      <c r="BN280" s="41">
        <v>0</v>
      </c>
      <c r="BO280" s="41">
        <v>0</v>
      </c>
      <c r="BP280" s="42">
        <v>0.25</v>
      </c>
      <c r="BQ280" s="41">
        <v>0</v>
      </c>
      <c r="BR280" s="42">
        <v>0</v>
      </c>
      <c r="BS280" s="41">
        <v>0</v>
      </c>
      <c r="BT280" s="41">
        <v>0</v>
      </c>
      <c r="BU280" s="41">
        <v>0</v>
      </c>
      <c r="BV280" s="41">
        <v>0</v>
      </c>
      <c r="BW280" s="41">
        <v>0</v>
      </c>
      <c r="BX280" s="42">
        <v>0.25</v>
      </c>
      <c r="BY280" s="41">
        <v>0</v>
      </c>
      <c r="BZ280" s="42">
        <v>0</v>
      </c>
      <c r="CA280" s="41">
        <v>0</v>
      </c>
      <c r="CB280" s="41">
        <v>0</v>
      </c>
      <c r="CC280" s="41">
        <v>0</v>
      </c>
      <c r="CD280" s="41">
        <v>0</v>
      </c>
      <c r="CE280" s="41">
        <v>0</v>
      </c>
      <c r="CF280" s="41">
        <v>0</v>
      </c>
      <c r="CG280" s="41">
        <v>0</v>
      </c>
      <c r="CH280" s="41">
        <v>0</v>
      </c>
      <c r="CI280" s="41">
        <v>0</v>
      </c>
      <c r="CJ280" s="41">
        <v>0</v>
      </c>
      <c r="CK280" s="41">
        <v>0</v>
      </c>
      <c r="CL280" s="41">
        <v>0</v>
      </c>
      <c r="CM280" s="41">
        <v>0</v>
      </c>
      <c r="CN280" s="41">
        <v>0</v>
      </c>
      <c r="CO280" s="41">
        <v>0</v>
      </c>
      <c r="CP280" s="41">
        <v>0</v>
      </c>
      <c r="CQ280" s="41">
        <v>0</v>
      </c>
      <c r="CR280" s="41">
        <v>0</v>
      </c>
      <c r="CS280" s="41">
        <v>0</v>
      </c>
      <c r="CT280" s="41">
        <v>0</v>
      </c>
      <c r="CU280" s="41">
        <v>0</v>
      </c>
      <c r="CV280" s="34">
        <f t="shared" si="256"/>
        <v>0.25</v>
      </c>
      <c r="CW280" s="34">
        <f t="shared" si="207"/>
        <v>0</v>
      </c>
      <c r="CX280" s="34">
        <f t="shared" si="208"/>
        <v>0</v>
      </c>
      <c r="CY280" s="34">
        <f t="shared" si="209"/>
        <v>0</v>
      </c>
      <c r="CZ280" s="34">
        <f t="shared" si="210"/>
        <v>0</v>
      </c>
      <c r="DA280" s="34">
        <f t="shared" si="211"/>
        <v>0</v>
      </c>
      <c r="DB280" s="34">
        <f t="shared" si="212"/>
        <v>0</v>
      </c>
      <c r="DC280" s="34">
        <f t="shared" si="213"/>
        <v>0</v>
      </c>
      <c r="DD280" s="34">
        <f t="shared" si="257"/>
        <v>0.25</v>
      </c>
      <c r="DE280" s="34">
        <f t="shared" si="214"/>
        <v>0</v>
      </c>
      <c r="DF280" s="34">
        <f t="shared" si="215"/>
        <v>0</v>
      </c>
      <c r="DG280" s="34">
        <f t="shared" si="216"/>
        <v>0</v>
      </c>
      <c r="DH280" s="34">
        <f t="shared" si="217"/>
        <v>0</v>
      </c>
      <c r="DI280" s="34">
        <f t="shared" si="218"/>
        <v>0</v>
      </c>
      <c r="DJ280" s="34">
        <f t="shared" si="219"/>
        <v>0</v>
      </c>
      <c r="DK280" s="34">
        <f t="shared" si="220"/>
        <v>0</v>
      </c>
      <c r="DL280" s="54"/>
    </row>
    <row r="281" spans="1:116" ht="47.25" x14ac:dyDescent="0.25">
      <c r="A281" s="31" t="s">
        <v>186</v>
      </c>
      <c r="B281" s="48" t="s">
        <v>586</v>
      </c>
      <c r="C281" s="49" t="s">
        <v>587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41">
        <v>0</v>
      </c>
      <c r="AL281" s="41">
        <v>0</v>
      </c>
      <c r="AM281" s="41"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>
        <v>0</v>
      </c>
      <c r="AX281" s="41">
        <v>0</v>
      </c>
      <c r="AY281" s="41">
        <v>0</v>
      </c>
      <c r="AZ281" s="41">
        <v>0</v>
      </c>
      <c r="BA281" s="41">
        <v>0</v>
      </c>
      <c r="BB281" s="41">
        <v>0</v>
      </c>
      <c r="BC281" s="41">
        <v>0</v>
      </c>
      <c r="BD281" s="41">
        <v>0</v>
      </c>
      <c r="BE281" s="41">
        <v>0</v>
      </c>
      <c r="BF281" s="41">
        <v>0</v>
      </c>
      <c r="BG281" s="41">
        <v>0</v>
      </c>
      <c r="BH281" s="41">
        <v>0</v>
      </c>
      <c r="BI281" s="41">
        <v>0</v>
      </c>
      <c r="BJ281" s="41">
        <v>0</v>
      </c>
      <c r="BK281" s="41">
        <v>0</v>
      </c>
      <c r="BL281" s="41">
        <v>0</v>
      </c>
      <c r="BM281" s="41">
        <v>0</v>
      </c>
      <c r="BN281" s="41">
        <v>0</v>
      </c>
      <c r="BO281" s="41">
        <v>0</v>
      </c>
      <c r="BP281" s="41">
        <v>0</v>
      </c>
      <c r="BQ281" s="41">
        <v>0</v>
      </c>
      <c r="BR281" s="42">
        <v>0.38700000000000001</v>
      </c>
      <c r="BS281" s="41">
        <v>0</v>
      </c>
      <c r="BT281" s="41">
        <v>0</v>
      </c>
      <c r="BU281" s="41">
        <v>0</v>
      </c>
      <c r="BV281" s="41">
        <v>0</v>
      </c>
      <c r="BW281" s="41">
        <v>0</v>
      </c>
      <c r="BX281" s="41">
        <v>0</v>
      </c>
      <c r="BY281" s="41">
        <v>0</v>
      </c>
      <c r="BZ281" s="42">
        <v>0.38700000000000001</v>
      </c>
      <c r="CA281" s="41">
        <v>0</v>
      </c>
      <c r="CB281" s="41">
        <v>0</v>
      </c>
      <c r="CC281" s="41">
        <v>0</v>
      </c>
      <c r="CD281" s="41">
        <v>0</v>
      </c>
      <c r="CE281" s="41">
        <v>0</v>
      </c>
      <c r="CF281" s="41">
        <v>0</v>
      </c>
      <c r="CG281" s="41">
        <v>0</v>
      </c>
      <c r="CH281" s="41">
        <v>0</v>
      </c>
      <c r="CI281" s="41">
        <v>0</v>
      </c>
      <c r="CJ281" s="41">
        <v>0</v>
      </c>
      <c r="CK281" s="41">
        <v>0</v>
      </c>
      <c r="CL281" s="41">
        <v>0</v>
      </c>
      <c r="CM281" s="41">
        <v>0</v>
      </c>
      <c r="CN281" s="41">
        <v>0</v>
      </c>
      <c r="CO281" s="41">
        <v>0</v>
      </c>
      <c r="CP281" s="41">
        <v>0</v>
      </c>
      <c r="CQ281" s="41">
        <v>0</v>
      </c>
      <c r="CR281" s="41">
        <v>0</v>
      </c>
      <c r="CS281" s="41">
        <v>0</v>
      </c>
      <c r="CT281" s="41">
        <v>0</v>
      </c>
      <c r="CU281" s="41">
        <v>0</v>
      </c>
      <c r="CV281" s="34">
        <f t="shared" si="256"/>
        <v>0</v>
      </c>
      <c r="CW281" s="34">
        <f t="shared" si="207"/>
        <v>0</v>
      </c>
      <c r="CX281" s="34">
        <f t="shared" si="208"/>
        <v>0.38700000000000001</v>
      </c>
      <c r="CY281" s="34">
        <f t="shared" si="209"/>
        <v>0</v>
      </c>
      <c r="CZ281" s="34">
        <f t="shared" si="210"/>
        <v>0</v>
      </c>
      <c r="DA281" s="34">
        <f t="shared" si="211"/>
        <v>0</v>
      </c>
      <c r="DB281" s="34">
        <f t="shared" si="212"/>
        <v>0</v>
      </c>
      <c r="DC281" s="34">
        <f t="shared" si="213"/>
        <v>0</v>
      </c>
      <c r="DD281" s="34">
        <f t="shared" si="257"/>
        <v>0</v>
      </c>
      <c r="DE281" s="34">
        <f t="shared" si="214"/>
        <v>0</v>
      </c>
      <c r="DF281" s="34">
        <f t="shared" si="215"/>
        <v>0.38700000000000001</v>
      </c>
      <c r="DG281" s="34">
        <f t="shared" si="216"/>
        <v>0</v>
      </c>
      <c r="DH281" s="34">
        <f t="shared" si="217"/>
        <v>0</v>
      </c>
      <c r="DI281" s="34">
        <f t="shared" si="218"/>
        <v>0</v>
      </c>
      <c r="DJ281" s="34">
        <f t="shared" si="219"/>
        <v>0</v>
      </c>
      <c r="DK281" s="34">
        <f t="shared" si="220"/>
        <v>0</v>
      </c>
      <c r="DL281" s="54"/>
    </row>
    <row r="282" spans="1:116" ht="47.25" x14ac:dyDescent="0.25">
      <c r="A282" s="31" t="s">
        <v>187</v>
      </c>
      <c r="B282" s="48" t="s">
        <v>588</v>
      </c>
      <c r="C282" s="49" t="s">
        <v>589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1">
        <v>0</v>
      </c>
      <c r="X282" s="41"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</v>
      </c>
      <c r="AI282" s="41">
        <v>0</v>
      </c>
      <c r="AJ282" s="41">
        <v>0</v>
      </c>
      <c r="AK282" s="41">
        <v>0</v>
      </c>
      <c r="AL282" s="41">
        <v>0</v>
      </c>
      <c r="AM282" s="41"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>
        <v>0</v>
      </c>
      <c r="AX282" s="41">
        <v>0</v>
      </c>
      <c r="AY282" s="41">
        <v>0</v>
      </c>
      <c r="AZ282" s="41">
        <v>0</v>
      </c>
      <c r="BA282" s="41">
        <v>0</v>
      </c>
      <c r="BB282" s="41">
        <v>0</v>
      </c>
      <c r="BC282" s="41">
        <v>0</v>
      </c>
      <c r="BD282" s="41">
        <v>0</v>
      </c>
      <c r="BE282" s="41">
        <v>0</v>
      </c>
      <c r="BF282" s="41">
        <v>0</v>
      </c>
      <c r="BG282" s="41">
        <v>0</v>
      </c>
      <c r="BH282" s="41">
        <v>0</v>
      </c>
      <c r="BI282" s="41">
        <v>0</v>
      </c>
      <c r="BJ282" s="41">
        <v>0</v>
      </c>
      <c r="BK282" s="41">
        <v>0</v>
      </c>
      <c r="BL282" s="41">
        <v>0</v>
      </c>
      <c r="BM282" s="41">
        <v>0</v>
      </c>
      <c r="BN282" s="41">
        <v>0</v>
      </c>
      <c r="BO282" s="41">
        <v>0</v>
      </c>
      <c r="BP282" s="42">
        <v>0.4</v>
      </c>
      <c r="BQ282" s="41">
        <v>0</v>
      </c>
      <c r="BR282" s="42">
        <v>0.45</v>
      </c>
      <c r="BS282" s="41">
        <v>0</v>
      </c>
      <c r="BT282" s="41">
        <v>0</v>
      </c>
      <c r="BU282" s="41">
        <v>0</v>
      </c>
      <c r="BV282" s="41">
        <v>0</v>
      </c>
      <c r="BW282" s="41">
        <v>0</v>
      </c>
      <c r="BX282" s="42">
        <v>0.4</v>
      </c>
      <c r="BY282" s="41">
        <v>0</v>
      </c>
      <c r="BZ282" s="42">
        <v>0.44500000000000001</v>
      </c>
      <c r="CA282" s="41">
        <v>0</v>
      </c>
      <c r="CB282" s="41">
        <v>0</v>
      </c>
      <c r="CC282" s="41">
        <v>0</v>
      </c>
      <c r="CD282" s="41">
        <v>0</v>
      </c>
      <c r="CE282" s="41">
        <v>0</v>
      </c>
      <c r="CF282" s="41">
        <v>0</v>
      </c>
      <c r="CG282" s="41">
        <v>0</v>
      </c>
      <c r="CH282" s="41">
        <v>0</v>
      </c>
      <c r="CI282" s="41">
        <v>0</v>
      </c>
      <c r="CJ282" s="41">
        <v>0</v>
      </c>
      <c r="CK282" s="41">
        <v>0</v>
      </c>
      <c r="CL282" s="41">
        <v>0</v>
      </c>
      <c r="CM282" s="41">
        <v>0</v>
      </c>
      <c r="CN282" s="41">
        <v>0</v>
      </c>
      <c r="CO282" s="41">
        <v>0</v>
      </c>
      <c r="CP282" s="41">
        <v>0</v>
      </c>
      <c r="CQ282" s="41">
        <v>0</v>
      </c>
      <c r="CR282" s="41">
        <v>0</v>
      </c>
      <c r="CS282" s="41">
        <v>0</v>
      </c>
      <c r="CT282" s="41">
        <v>0</v>
      </c>
      <c r="CU282" s="41">
        <v>0</v>
      </c>
      <c r="CV282" s="34">
        <f t="shared" si="256"/>
        <v>0.4</v>
      </c>
      <c r="CW282" s="34">
        <f t="shared" si="207"/>
        <v>0</v>
      </c>
      <c r="CX282" s="34">
        <f t="shared" si="208"/>
        <v>0.45</v>
      </c>
      <c r="CY282" s="34">
        <f t="shared" si="209"/>
        <v>0</v>
      </c>
      <c r="CZ282" s="34">
        <f t="shared" si="210"/>
        <v>0</v>
      </c>
      <c r="DA282" s="34">
        <f t="shared" si="211"/>
        <v>0</v>
      </c>
      <c r="DB282" s="34">
        <f t="shared" si="212"/>
        <v>0</v>
      </c>
      <c r="DC282" s="34">
        <f t="shared" si="213"/>
        <v>0</v>
      </c>
      <c r="DD282" s="34">
        <f t="shared" si="257"/>
        <v>0.4</v>
      </c>
      <c r="DE282" s="34">
        <f t="shared" si="214"/>
        <v>0</v>
      </c>
      <c r="DF282" s="34">
        <f t="shared" si="215"/>
        <v>0.44500000000000001</v>
      </c>
      <c r="DG282" s="34">
        <f t="shared" si="216"/>
        <v>0</v>
      </c>
      <c r="DH282" s="34">
        <f t="shared" si="217"/>
        <v>0</v>
      </c>
      <c r="DI282" s="34">
        <f t="shared" si="218"/>
        <v>0</v>
      </c>
      <c r="DJ282" s="34">
        <f t="shared" si="219"/>
        <v>0</v>
      </c>
      <c r="DK282" s="34">
        <f t="shared" si="220"/>
        <v>0</v>
      </c>
      <c r="DL282" s="54"/>
    </row>
    <row r="283" spans="1:116" ht="47.25" x14ac:dyDescent="0.25">
      <c r="A283" s="31" t="s">
        <v>188</v>
      </c>
      <c r="B283" s="48" t="s">
        <v>590</v>
      </c>
      <c r="C283" s="49" t="s">
        <v>591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1">
        <v>0</v>
      </c>
      <c r="X283" s="41"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</v>
      </c>
      <c r="AI283" s="41">
        <v>0</v>
      </c>
      <c r="AJ283" s="41">
        <v>0</v>
      </c>
      <c r="AK283" s="41">
        <v>0</v>
      </c>
      <c r="AL283" s="41">
        <v>0</v>
      </c>
      <c r="AM283" s="41"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>
        <v>0</v>
      </c>
      <c r="AX283" s="41">
        <v>0</v>
      </c>
      <c r="AY283" s="41">
        <v>0</v>
      </c>
      <c r="AZ283" s="41">
        <v>0</v>
      </c>
      <c r="BA283" s="41">
        <v>0</v>
      </c>
      <c r="BB283" s="41">
        <v>0</v>
      </c>
      <c r="BC283" s="41">
        <v>0</v>
      </c>
      <c r="BD283" s="41">
        <v>0</v>
      </c>
      <c r="BE283" s="41">
        <v>0</v>
      </c>
      <c r="BF283" s="41">
        <v>0</v>
      </c>
      <c r="BG283" s="41">
        <v>0</v>
      </c>
      <c r="BH283" s="41">
        <v>0</v>
      </c>
      <c r="BI283" s="41">
        <v>0</v>
      </c>
      <c r="BJ283" s="41">
        <v>0</v>
      </c>
      <c r="BK283" s="41">
        <v>0</v>
      </c>
      <c r="BL283" s="41">
        <v>0</v>
      </c>
      <c r="BM283" s="41">
        <v>0</v>
      </c>
      <c r="BN283" s="41">
        <v>0</v>
      </c>
      <c r="BO283" s="41">
        <v>0</v>
      </c>
      <c r="BP283" s="42">
        <v>0</v>
      </c>
      <c r="BQ283" s="41">
        <v>0</v>
      </c>
      <c r="BR283" s="42">
        <v>0.21</v>
      </c>
      <c r="BS283" s="41">
        <v>0</v>
      </c>
      <c r="BT283" s="41">
        <v>0</v>
      </c>
      <c r="BU283" s="41">
        <v>0</v>
      </c>
      <c r="BV283" s="41">
        <v>0</v>
      </c>
      <c r="BW283" s="41">
        <v>0</v>
      </c>
      <c r="BX283" s="42">
        <v>0</v>
      </c>
      <c r="BY283" s="41">
        <v>0</v>
      </c>
      <c r="BZ283" s="42">
        <v>0.4</v>
      </c>
      <c r="CA283" s="41">
        <v>0</v>
      </c>
      <c r="CB283" s="41">
        <v>0</v>
      </c>
      <c r="CC283" s="41">
        <v>0</v>
      </c>
      <c r="CD283" s="41">
        <v>0</v>
      </c>
      <c r="CE283" s="41">
        <v>0</v>
      </c>
      <c r="CF283" s="41">
        <v>0</v>
      </c>
      <c r="CG283" s="41">
        <v>0</v>
      </c>
      <c r="CH283" s="41">
        <v>0</v>
      </c>
      <c r="CI283" s="41">
        <v>0</v>
      </c>
      <c r="CJ283" s="41">
        <v>0</v>
      </c>
      <c r="CK283" s="41">
        <v>0</v>
      </c>
      <c r="CL283" s="41">
        <v>0</v>
      </c>
      <c r="CM283" s="41">
        <v>0</v>
      </c>
      <c r="CN283" s="41">
        <v>0</v>
      </c>
      <c r="CO283" s="41">
        <v>0</v>
      </c>
      <c r="CP283" s="41">
        <v>0</v>
      </c>
      <c r="CQ283" s="41">
        <v>0</v>
      </c>
      <c r="CR283" s="41">
        <v>0</v>
      </c>
      <c r="CS283" s="41">
        <v>0</v>
      </c>
      <c r="CT283" s="41">
        <v>0</v>
      </c>
      <c r="CU283" s="41">
        <v>0</v>
      </c>
      <c r="CV283" s="34">
        <f t="shared" si="256"/>
        <v>0</v>
      </c>
      <c r="CW283" s="34">
        <f t="shared" si="207"/>
        <v>0</v>
      </c>
      <c r="CX283" s="34">
        <f t="shared" si="208"/>
        <v>0.21</v>
      </c>
      <c r="CY283" s="34">
        <f t="shared" si="209"/>
        <v>0</v>
      </c>
      <c r="CZ283" s="34">
        <f t="shared" si="210"/>
        <v>0</v>
      </c>
      <c r="DA283" s="34">
        <f t="shared" si="211"/>
        <v>0</v>
      </c>
      <c r="DB283" s="34">
        <f t="shared" si="212"/>
        <v>0</v>
      </c>
      <c r="DC283" s="34">
        <f t="shared" si="213"/>
        <v>0</v>
      </c>
      <c r="DD283" s="34">
        <f t="shared" si="257"/>
        <v>0</v>
      </c>
      <c r="DE283" s="34">
        <f t="shared" si="214"/>
        <v>0</v>
      </c>
      <c r="DF283" s="34">
        <f t="shared" si="215"/>
        <v>0.4</v>
      </c>
      <c r="DG283" s="34">
        <f t="shared" si="216"/>
        <v>0</v>
      </c>
      <c r="DH283" s="34">
        <f t="shared" si="217"/>
        <v>0</v>
      </c>
      <c r="DI283" s="34">
        <f t="shared" si="218"/>
        <v>0</v>
      </c>
      <c r="DJ283" s="34">
        <f t="shared" si="219"/>
        <v>0</v>
      </c>
      <c r="DK283" s="34">
        <f t="shared" si="220"/>
        <v>0</v>
      </c>
      <c r="DL283" s="54"/>
    </row>
    <row r="284" spans="1:116" ht="55.5" customHeight="1" x14ac:dyDescent="0.25">
      <c r="A284" s="31" t="s">
        <v>189</v>
      </c>
      <c r="B284" s="48" t="s">
        <v>592</v>
      </c>
      <c r="C284" s="49" t="s">
        <v>593</v>
      </c>
      <c r="D284" s="41">
        <v>0</v>
      </c>
      <c r="E284" s="41">
        <v>0</v>
      </c>
      <c r="F284" s="41">
        <v>0</v>
      </c>
      <c r="G284" s="41">
        <v>0</v>
      </c>
      <c r="H284" s="41">
        <v>0</v>
      </c>
      <c r="I284" s="41">
        <v>0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41">
        <v>0</v>
      </c>
      <c r="W284" s="41">
        <v>0</v>
      </c>
      <c r="X284" s="41"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>
        <v>0</v>
      </c>
      <c r="AJ284" s="41">
        <v>0</v>
      </c>
      <c r="AK284" s="41">
        <v>0</v>
      </c>
      <c r="AL284" s="41">
        <v>0</v>
      </c>
      <c r="AM284" s="41"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>
        <v>0</v>
      </c>
      <c r="AX284" s="41">
        <v>0</v>
      </c>
      <c r="AY284" s="41">
        <v>0</v>
      </c>
      <c r="AZ284" s="41">
        <v>0</v>
      </c>
      <c r="BA284" s="41">
        <v>0</v>
      </c>
      <c r="BB284" s="41">
        <v>0</v>
      </c>
      <c r="BC284" s="41">
        <v>0</v>
      </c>
      <c r="BD284" s="41">
        <v>0</v>
      </c>
      <c r="BE284" s="41">
        <v>0</v>
      </c>
      <c r="BF284" s="41">
        <v>0</v>
      </c>
      <c r="BG284" s="41">
        <v>0</v>
      </c>
      <c r="BH284" s="41">
        <v>0</v>
      </c>
      <c r="BI284" s="41">
        <v>0</v>
      </c>
      <c r="BJ284" s="41">
        <v>0</v>
      </c>
      <c r="BK284" s="41">
        <v>0</v>
      </c>
      <c r="BL284" s="41">
        <v>0</v>
      </c>
      <c r="BM284" s="41">
        <v>0</v>
      </c>
      <c r="BN284" s="41">
        <v>0</v>
      </c>
      <c r="BO284" s="41">
        <v>0</v>
      </c>
      <c r="BP284" s="42">
        <v>0</v>
      </c>
      <c r="BQ284" s="41">
        <v>0</v>
      </c>
      <c r="BR284" s="42">
        <v>0.15</v>
      </c>
      <c r="BS284" s="41">
        <v>0</v>
      </c>
      <c r="BT284" s="41">
        <v>0</v>
      </c>
      <c r="BU284" s="41">
        <v>0</v>
      </c>
      <c r="BV284" s="41">
        <v>0</v>
      </c>
      <c r="BW284" s="41">
        <v>0</v>
      </c>
      <c r="BX284" s="42">
        <v>0</v>
      </c>
      <c r="BY284" s="41">
        <v>0</v>
      </c>
      <c r="BZ284" s="42">
        <v>0.127</v>
      </c>
      <c r="CA284" s="41">
        <v>0</v>
      </c>
      <c r="CB284" s="41">
        <v>0</v>
      </c>
      <c r="CC284" s="41">
        <v>0</v>
      </c>
      <c r="CD284" s="41">
        <v>0</v>
      </c>
      <c r="CE284" s="41">
        <v>0</v>
      </c>
      <c r="CF284" s="41">
        <v>0</v>
      </c>
      <c r="CG284" s="41">
        <v>0</v>
      </c>
      <c r="CH284" s="41">
        <v>0</v>
      </c>
      <c r="CI284" s="41">
        <v>0</v>
      </c>
      <c r="CJ284" s="41">
        <v>0</v>
      </c>
      <c r="CK284" s="41">
        <v>0</v>
      </c>
      <c r="CL284" s="41">
        <v>0</v>
      </c>
      <c r="CM284" s="41">
        <v>0</v>
      </c>
      <c r="CN284" s="41">
        <v>0</v>
      </c>
      <c r="CO284" s="41">
        <v>0</v>
      </c>
      <c r="CP284" s="41">
        <v>0</v>
      </c>
      <c r="CQ284" s="41">
        <v>0</v>
      </c>
      <c r="CR284" s="41">
        <v>0</v>
      </c>
      <c r="CS284" s="41">
        <v>0</v>
      </c>
      <c r="CT284" s="41">
        <v>0</v>
      </c>
      <c r="CU284" s="41">
        <v>0</v>
      </c>
      <c r="CV284" s="34">
        <f t="shared" si="256"/>
        <v>0</v>
      </c>
      <c r="CW284" s="34">
        <f t="shared" si="207"/>
        <v>0</v>
      </c>
      <c r="CX284" s="34">
        <f t="shared" si="208"/>
        <v>0.15</v>
      </c>
      <c r="CY284" s="34">
        <f t="shared" si="209"/>
        <v>0</v>
      </c>
      <c r="CZ284" s="34">
        <f t="shared" si="210"/>
        <v>0</v>
      </c>
      <c r="DA284" s="34">
        <f t="shared" si="211"/>
        <v>0</v>
      </c>
      <c r="DB284" s="34">
        <f t="shared" si="212"/>
        <v>0</v>
      </c>
      <c r="DC284" s="34">
        <f t="shared" si="213"/>
        <v>0</v>
      </c>
      <c r="DD284" s="34">
        <f t="shared" si="257"/>
        <v>0</v>
      </c>
      <c r="DE284" s="34">
        <f t="shared" si="214"/>
        <v>0</v>
      </c>
      <c r="DF284" s="34">
        <f t="shared" si="215"/>
        <v>0.127</v>
      </c>
      <c r="DG284" s="34">
        <f t="shared" si="216"/>
        <v>0</v>
      </c>
      <c r="DH284" s="34">
        <f t="shared" si="217"/>
        <v>0</v>
      </c>
      <c r="DI284" s="34">
        <f t="shared" si="218"/>
        <v>0</v>
      </c>
      <c r="DJ284" s="34">
        <f t="shared" si="219"/>
        <v>0</v>
      </c>
      <c r="DK284" s="34">
        <f t="shared" si="220"/>
        <v>0</v>
      </c>
      <c r="DL284" s="54"/>
    </row>
    <row r="285" spans="1:116" ht="63" x14ac:dyDescent="0.25">
      <c r="A285" s="31" t="s">
        <v>190</v>
      </c>
      <c r="B285" s="51" t="s">
        <v>787</v>
      </c>
      <c r="C285" s="52" t="s">
        <v>788</v>
      </c>
      <c r="D285" s="40">
        <v>0</v>
      </c>
      <c r="E285" s="40">
        <v>0</v>
      </c>
      <c r="F285" s="40"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50">
        <v>0.56999999999999995</v>
      </c>
      <c r="O285" s="40">
        <v>0</v>
      </c>
      <c r="P285" s="40">
        <v>0</v>
      </c>
      <c r="Q285" s="40">
        <v>0</v>
      </c>
      <c r="R285" s="40">
        <v>0</v>
      </c>
      <c r="S285" s="40">
        <v>0</v>
      </c>
      <c r="T285" s="40">
        <v>0</v>
      </c>
      <c r="U285" s="40">
        <v>0</v>
      </c>
      <c r="V285" s="40">
        <v>0</v>
      </c>
      <c r="W285" s="40">
        <v>0</v>
      </c>
      <c r="X285" s="40">
        <v>0</v>
      </c>
      <c r="Y285" s="40">
        <v>0</v>
      </c>
      <c r="Z285" s="40">
        <v>0</v>
      </c>
      <c r="AA285" s="40">
        <v>0</v>
      </c>
      <c r="AB285" s="40">
        <v>0</v>
      </c>
      <c r="AC285" s="40">
        <v>0</v>
      </c>
      <c r="AD285" s="40">
        <v>0</v>
      </c>
      <c r="AE285" s="40">
        <v>0</v>
      </c>
      <c r="AF285" s="40">
        <v>0</v>
      </c>
      <c r="AG285" s="40">
        <v>0</v>
      </c>
      <c r="AH285" s="40">
        <v>0</v>
      </c>
      <c r="AI285" s="40">
        <v>0</v>
      </c>
      <c r="AJ285" s="40">
        <v>0</v>
      </c>
      <c r="AK285" s="40">
        <v>0</v>
      </c>
      <c r="AL285" s="40">
        <v>0</v>
      </c>
      <c r="AM285" s="40">
        <v>0</v>
      </c>
      <c r="AN285" s="40">
        <v>0</v>
      </c>
      <c r="AO285" s="40">
        <v>0</v>
      </c>
      <c r="AP285" s="40">
        <v>0</v>
      </c>
      <c r="AQ285" s="40">
        <v>0</v>
      </c>
      <c r="AR285" s="40">
        <v>0</v>
      </c>
      <c r="AS285" s="40">
        <v>0</v>
      </c>
      <c r="AT285" s="40">
        <v>0</v>
      </c>
      <c r="AU285" s="40">
        <v>0</v>
      </c>
      <c r="AV285" s="40">
        <v>0</v>
      </c>
      <c r="AW285" s="40">
        <v>0</v>
      </c>
      <c r="AX285" s="40">
        <v>0</v>
      </c>
      <c r="AY285" s="40">
        <v>0</v>
      </c>
      <c r="AZ285" s="40">
        <v>0</v>
      </c>
      <c r="BA285" s="40">
        <v>0</v>
      </c>
      <c r="BB285" s="40">
        <v>0</v>
      </c>
      <c r="BC285" s="40">
        <v>0</v>
      </c>
      <c r="BD285" s="40">
        <v>0</v>
      </c>
      <c r="BE285" s="40">
        <v>0</v>
      </c>
      <c r="BF285" s="40">
        <v>0</v>
      </c>
      <c r="BG285" s="40">
        <v>0</v>
      </c>
      <c r="BH285" s="40">
        <v>0</v>
      </c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50">
        <v>0.56999999999999995</v>
      </c>
      <c r="CI285" s="40">
        <v>0</v>
      </c>
      <c r="CJ285" s="40">
        <v>0</v>
      </c>
      <c r="CK285" s="40">
        <v>0</v>
      </c>
      <c r="CL285" s="40">
        <v>0</v>
      </c>
      <c r="CM285" s="40">
        <v>0</v>
      </c>
      <c r="CN285" s="40">
        <v>0</v>
      </c>
      <c r="CO285" s="40">
        <v>0</v>
      </c>
      <c r="CP285" s="35">
        <v>0.58499999999999996</v>
      </c>
      <c r="CQ285" s="40">
        <v>0</v>
      </c>
      <c r="CR285" s="40">
        <v>0</v>
      </c>
      <c r="CS285" s="40">
        <v>0</v>
      </c>
      <c r="CT285" s="40">
        <v>0</v>
      </c>
      <c r="CU285" s="40">
        <v>0</v>
      </c>
      <c r="CV285" s="34">
        <f t="shared" si="256"/>
        <v>0</v>
      </c>
      <c r="CW285" s="34">
        <f t="shared" si="207"/>
        <v>0</v>
      </c>
      <c r="CX285" s="34">
        <f t="shared" si="208"/>
        <v>0.56999999999999995</v>
      </c>
      <c r="CY285" s="34">
        <f t="shared" si="209"/>
        <v>0</v>
      </c>
      <c r="CZ285" s="34">
        <f t="shared" si="210"/>
        <v>0</v>
      </c>
      <c r="DA285" s="34">
        <f t="shared" si="211"/>
        <v>0</v>
      </c>
      <c r="DB285" s="34">
        <f t="shared" si="212"/>
        <v>0</v>
      </c>
      <c r="DC285" s="34">
        <f t="shared" si="213"/>
        <v>0</v>
      </c>
      <c r="DD285" s="34">
        <f t="shared" si="257"/>
        <v>0</v>
      </c>
      <c r="DE285" s="34">
        <f t="shared" si="214"/>
        <v>0</v>
      </c>
      <c r="DF285" s="34">
        <f t="shared" si="215"/>
        <v>0.58499999999999996</v>
      </c>
      <c r="DG285" s="34">
        <f t="shared" si="216"/>
        <v>0</v>
      </c>
      <c r="DH285" s="34">
        <f t="shared" si="217"/>
        <v>0</v>
      </c>
      <c r="DI285" s="34">
        <f t="shared" si="218"/>
        <v>0</v>
      </c>
      <c r="DJ285" s="34">
        <f t="shared" si="219"/>
        <v>0</v>
      </c>
      <c r="DK285" s="34">
        <f t="shared" si="220"/>
        <v>0</v>
      </c>
      <c r="DL285" s="54"/>
    </row>
    <row r="286" spans="1:116" ht="47.25" x14ac:dyDescent="0.25">
      <c r="A286" s="31" t="s">
        <v>228</v>
      </c>
      <c r="B286" s="55" t="s">
        <v>789</v>
      </c>
      <c r="C286" s="52" t="s">
        <v>790</v>
      </c>
      <c r="D286" s="40">
        <v>0</v>
      </c>
      <c r="E286" s="40">
        <v>0</v>
      </c>
      <c r="F286" s="40"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42">
        <v>0.16</v>
      </c>
      <c r="M286" s="40">
        <v>0</v>
      </c>
      <c r="N286" s="50">
        <v>0.91200000000000003</v>
      </c>
      <c r="O286" s="40">
        <v>0</v>
      </c>
      <c r="P286" s="40">
        <v>0</v>
      </c>
      <c r="Q286" s="40">
        <v>0</v>
      </c>
      <c r="R286" s="40">
        <v>0</v>
      </c>
      <c r="S286" s="40">
        <v>0</v>
      </c>
      <c r="T286" s="40">
        <v>0</v>
      </c>
      <c r="U286" s="40">
        <v>0</v>
      </c>
      <c r="V286" s="40">
        <v>0</v>
      </c>
      <c r="W286" s="40">
        <v>0</v>
      </c>
      <c r="X286" s="40">
        <v>0</v>
      </c>
      <c r="Y286" s="40">
        <v>0</v>
      </c>
      <c r="Z286" s="40">
        <v>0</v>
      </c>
      <c r="AA286" s="40">
        <v>0</v>
      </c>
      <c r="AB286" s="40">
        <v>0</v>
      </c>
      <c r="AC286" s="40">
        <v>0</v>
      </c>
      <c r="AD286" s="40">
        <v>0</v>
      </c>
      <c r="AE286" s="40">
        <v>0</v>
      </c>
      <c r="AF286" s="40">
        <v>0</v>
      </c>
      <c r="AG286" s="40">
        <v>0</v>
      </c>
      <c r="AH286" s="40">
        <v>0</v>
      </c>
      <c r="AI286" s="40">
        <v>0</v>
      </c>
      <c r="AJ286" s="40">
        <v>0</v>
      </c>
      <c r="AK286" s="40">
        <v>0</v>
      </c>
      <c r="AL286" s="40">
        <v>0</v>
      </c>
      <c r="AM286" s="40">
        <v>0</v>
      </c>
      <c r="AN286" s="40">
        <v>0</v>
      </c>
      <c r="AO286" s="40">
        <v>0</v>
      </c>
      <c r="AP286" s="40">
        <v>0</v>
      </c>
      <c r="AQ286" s="40">
        <v>0</v>
      </c>
      <c r="AR286" s="40">
        <v>0</v>
      </c>
      <c r="AS286" s="40">
        <v>0</v>
      </c>
      <c r="AT286" s="40">
        <v>0</v>
      </c>
      <c r="AU286" s="40">
        <v>0</v>
      </c>
      <c r="AV286" s="40">
        <v>0</v>
      </c>
      <c r="AW286" s="40">
        <v>0</v>
      </c>
      <c r="AX286" s="40">
        <v>0</v>
      </c>
      <c r="AY286" s="40">
        <v>0</v>
      </c>
      <c r="AZ286" s="40">
        <v>0</v>
      </c>
      <c r="BA286" s="40">
        <v>0</v>
      </c>
      <c r="BB286" s="40">
        <v>0</v>
      </c>
      <c r="BC286" s="40">
        <v>0</v>
      </c>
      <c r="BD286" s="40">
        <v>0</v>
      </c>
      <c r="BE286" s="40">
        <v>0</v>
      </c>
      <c r="BF286" s="40">
        <v>0</v>
      </c>
      <c r="BG286" s="40">
        <v>0</v>
      </c>
      <c r="BH286" s="40">
        <v>0</v>
      </c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2">
        <v>0.16</v>
      </c>
      <c r="CG286" s="40">
        <v>0</v>
      </c>
      <c r="CH286" s="50">
        <v>0.91200000000000003</v>
      </c>
      <c r="CI286" s="40">
        <v>0</v>
      </c>
      <c r="CJ286" s="40">
        <v>0</v>
      </c>
      <c r="CK286" s="40">
        <v>0</v>
      </c>
      <c r="CL286" s="40">
        <v>0</v>
      </c>
      <c r="CM286" s="40">
        <v>0</v>
      </c>
      <c r="CN286" s="42">
        <v>0.16</v>
      </c>
      <c r="CO286" s="40">
        <v>0</v>
      </c>
      <c r="CP286" s="35">
        <v>0.91200000000000003</v>
      </c>
      <c r="CQ286" s="40">
        <v>0</v>
      </c>
      <c r="CR286" s="40">
        <v>0</v>
      </c>
      <c r="CS286" s="40">
        <v>0</v>
      </c>
      <c r="CT286" s="40">
        <v>0</v>
      </c>
      <c r="CU286" s="40">
        <v>0</v>
      </c>
      <c r="CV286" s="34">
        <f t="shared" si="256"/>
        <v>0.16</v>
      </c>
      <c r="CW286" s="34">
        <f t="shared" si="207"/>
        <v>0</v>
      </c>
      <c r="CX286" s="34">
        <f t="shared" si="208"/>
        <v>0.91200000000000003</v>
      </c>
      <c r="CY286" s="34">
        <f t="shared" si="209"/>
        <v>0</v>
      </c>
      <c r="CZ286" s="34">
        <f t="shared" si="210"/>
        <v>0</v>
      </c>
      <c r="DA286" s="34">
        <f t="shared" si="211"/>
        <v>0</v>
      </c>
      <c r="DB286" s="34">
        <f t="shared" si="212"/>
        <v>0</v>
      </c>
      <c r="DC286" s="34">
        <f t="shared" si="213"/>
        <v>0</v>
      </c>
      <c r="DD286" s="34">
        <f t="shared" si="257"/>
        <v>0.16</v>
      </c>
      <c r="DE286" s="34">
        <f t="shared" si="214"/>
        <v>0</v>
      </c>
      <c r="DF286" s="34">
        <f t="shared" si="215"/>
        <v>0.91200000000000003</v>
      </c>
      <c r="DG286" s="34">
        <f t="shared" si="216"/>
        <v>0</v>
      </c>
      <c r="DH286" s="34">
        <f t="shared" si="217"/>
        <v>0</v>
      </c>
      <c r="DI286" s="34">
        <f t="shared" si="218"/>
        <v>0</v>
      </c>
      <c r="DJ286" s="34">
        <f t="shared" si="219"/>
        <v>0</v>
      </c>
      <c r="DK286" s="34">
        <f t="shared" si="220"/>
        <v>0</v>
      </c>
      <c r="DL286" s="54"/>
    </row>
    <row r="287" spans="1:116" ht="60.75" customHeight="1" x14ac:dyDescent="0.25">
      <c r="A287" s="31" t="s">
        <v>693</v>
      </c>
      <c r="B287" s="55" t="s">
        <v>791</v>
      </c>
      <c r="C287" s="52" t="s">
        <v>792</v>
      </c>
      <c r="D287" s="40">
        <v>0</v>
      </c>
      <c r="E287" s="40">
        <v>0</v>
      </c>
      <c r="F287" s="40"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42">
        <v>0.16</v>
      </c>
      <c r="M287" s="40">
        <v>0</v>
      </c>
      <c r="N287" s="50">
        <f>0.56+0.108</f>
        <v>0.66800000000000004</v>
      </c>
      <c r="O287" s="40">
        <v>0</v>
      </c>
      <c r="P287" s="40">
        <v>0</v>
      </c>
      <c r="Q287" s="40">
        <v>0</v>
      </c>
      <c r="R287" s="40">
        <v>0</v>
      </c>
      <c r="S287" s="40">
        <v>0</v>
      </c>
      <c r="T287" s="40">
        <v>0</v>
      </c>
      <c r="U287" s="40">
        <v>0</v>
      </c>
      <c r="V287" s="40">
        <v>0</v>
      </c>
      <c r="W287" s="40">
        <v>0</v>
      </c>
      <c r="X287" s="40">
        <v>0</v>
      </c>
      <c r="Y287" s="40">
        <v>0</v>
      </c>
      <c r="Z287" s="40">
        <v>0</v>
      </c>
      <c r="AA287" s="40">
        <v>0</v>
      </c>
      <c r="AB287" s="40">
        <v>0</v>
      </c>
      <c r="AC287" s="40">
        <v>0</v>
      </c>
      <c r="AD287" s="40">
        <v>0</v>
      </c>
      <c r="AE287" s="40">
        <v>0</v>
      </c>
      <c r="AF287" s="40">
        <v>0</v>
      </c>
      <c r="AG287" s="40">
        <v>0</v>
      </c>
      <c r="AH287" s="40">
        <v>0</v>
      </c>
      <c r="AI287" s="40">
        <v>0</v>
      </c>
      <c r="AJ287" s="40">
        <v>0</v>
      </c>
      <c r="AK287" s="40">
        <v>0</v>
      </c>
      <c r="AL287" s="40">
        <v>0</v>
      </c>
      <c r="AM287" s="40">
        <v>0</v>
      </c>
      <c r="AN287" s="40">
        <v>0</v>
      </c>
      <c r="AO287" s="40">
        <v>0</v>
      </c>
      <c r="AP287" s="40">
        <v>0</v>
      </c>
      <c r="AQ287" s="40">
        <v>0</v>
      </c>
      <c r="AR287" s="40">
        <v>0</v>
      </c>
      <c r="AS287" s="40">
        <v>0</v>
      </c>
      <c r="AT287" s="40">
        <v>0</v>
      </c>
      <c r="AU287" s="40">
        <v>0</v>
      </c>
      <c r="AV287" s="40">
        <v>0</v>
      </c>
      <c r="AW287" s="40">
        <v>0</v>
      </c>
      <c r="AX287" s="40">
        <v>0</v>
      </c>
      <c r="AY287" s="40">
        <v>0</v>
      </c>
      <c r="AZ287" s="40">
        <v>0</v>
      </c>
      <c r="BA287" s="40">
        <v>0</v>
      </c>
      <c r="BB287" s="40">
        <v>0</v>
      </c>
      <c r="BC287" s="40">
        <v>0</v>
      </c>
      <c r="BD287" s="40">
        <v>0</v>
      </c>
      <c r="BE287" s="40">
        <v>0</v>
      </c>
      <c r="BF287" s="40">
        <v>0</v>
      </c>
      <c r="BG287" s="40">
        <v>0</v>
      </c>
      <c r="BH287" s="40">
        <v>0</v>
      </c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2">
        <v>0.16</v>
      </c>
      <c r="CG287" s="40">
        <v>0</v>
      </c>
      <c r="CH287" s="50">
        <f>0.56+0.108</f>
        <v>0.66800000000000004</v>
      </c>
      <c r="CI287" s="40">
        <v>0</v>
      </c>
      <c r="CJ287" s="40">
        <v>0</v>
      </c>
      <c r="CK287" s="40">
        <v>0</v>
      </c>
      <c r="CL287" s="40">
        <v>0</v>
      </c>
      <c r="CM287" s="40">
        <v>0</v>
      </c>
      <c r="CN287" s="42">
        <v>0.16</v>
      </c>
      <c r="CO287" s="40">
        <v>0</v>
      </c>
      <c r="CP287" s="35">
        <f>0.05+1</f>
        <v>1.05</v>
      </c>
      <c r="CQ287" s="40">
        <v>0</v>
      </c>
      <c r="CR287" s="40">
        <v>0</v>
      </c>
      <c r="CS287" s="40">
        <v>0</v>
      </c>
      <c r="CT287" s="40">
        <v>0</v>
      </c>
      <c r="CU287" s="40">
        <v>0</v>
      </c>
      <c r="CV287" s="34">
        <f t="shared" si="256"/>
        <v>0.16</v>
      </c>
      <c r="CW287" s="34">
        <f t="shared" si="207"/>
        <v>0</v>
      </c>
      <c r="CX287" s="34">
        <f t="shared" si="208"/>
        <v>0.66800000000000004</v>
      </c>
      <c r="CY287" s="34">
        <f t="shared" si="209"/>
        <v>0</v>
      </c>
      <c r="CZ287" s="34">
        <f t="shared" si="210"/>
        <v>0</v>
      </c>
      <c r="DA287" s="34">
        <f t="shared" si="211"/>
        <v>0</v>
      </c>
      <c r="DB287" s="34">
        <f t="shared" si="212"/>
        <v>0</v>
      </c>
      <c r="DC287" s="34">
        <f t="shared" si="213"/>
        <v>0</v>
      </c>
      <c r="DD287" s="34">
        <f t="shared" si="257"/>
        <v>0.16</v>
      </c>
      <c r="DE287" s="34">
        <f t="shared" si="214"/>
        <v>0</v>
      </c>
      <c r="DF287" s="34">
        <f t="shared" si="215"/>
        <v>1.05</v>
      </c>
      <c r="DG287" s="34">
        <f t="shared" si="216"/>
        <v>0</v>
      </c>
      <c r="DH287" s="34">
        <f t="shared" si="217"/>
        <v>0</v>
      </c>
      <c r="DI287" s="34">
        <f t="shared" si="218"/>
        <v>0</v>
      </c>
      <c r="DJ287" s="34">
        <f t="shared" si="219"/>
        <v>0</v>
      </c>
      <c r="DK287" s="34">
        <f t="shared" si="220"/>
        <v>0</v>
      </c>
      <c r="DL287" s="54"/>
    </row>
    <row r="288" spans="1:116" ht="60" customHeight="1" x14ac:dyDescent="0.25">
      <c r="A288" s="31" t="s">
        <v>696</v>
      </c>
      <c r="B288" s="55" t="s">
        <v>793</v>
      </c>
      <c r="C288" s="52" t="s">
        <v>794</v>
      </c>
      <c r="D288" s="40">
        <v>0</v>
      </c>
      <c r="E288" s="40">
        <v>0</v>
      </c>
      <c r="F288" s="40"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40">
        <v>0</v>
      </c>
      <c r="S288" s="40">
        <v>0</v>
      </c>
      <c r="T288" s="40">
        <v>0</v>
      </c>
      <c r="U288" s="40">
        <v>0</v>
      </c>
      <c r="V288" s="40">
        <v>0</v>
      </c>
      <c r="W288" s="40">
        <v>0</v>
      </c>
      <c r="X288" s="40">
        <v>0</v>
      </c>
      <c r="Y288" s="40">
        <v>0</v>
      </c>
      <c r="Z288" s="40">
        <v>0</v>
      </c>
      <c r="AA288" s="40">
        <v>0</v>
      </c>
      <c r="AB288" s="40">
        <v>0</v>
      </c>
      <c r="AC288" s="40">
        <v>0</v>
      </c>
      <c r="AD288" s="40">
        <v>0</v>
      </c>
      <c r="AE288" s="40">
        <v>0</v>
      </c>
      <c r="AF288" s="40">
        <v>0</v>
      </c>
      <c r="AG288" s="40">
        <v>0</v>
      </c>
      <c r="AH288" s="40">
        <v>0</v>
      </c>
      <c r="AI288" s="40">
        <v>0</v>
      </c>
      <c r="AJ288" s="40">
        <v>0</v>
      </c>
      <c r="AK288" s="40">
        <v>0</v>
      </c>
      <c r="AL288" s="40">
        <v>0</v>
      </c>
      <c r="AM288" s="40">
        <v>0</v>
      </c>
      <c r="AN288" s="40">
        <v>0</v>
      </c>
      <c r="AO288" s="40">
        <v>0</v>
      </c>
      <c r="AP288" s="40">
        <v>0</v>
      </c>
      <c r="AQ288" s="40">
        <v>0</v>
      </c>
      <c r="AR288" s="40">
        <v>0</v>
      </c>
      <c r="AS288" s="40">
        <v>0</v>
      </c>
      <c r="AT288" s="40">
        <v>0</v>
      </c>
      <c r="AU288" s="40">
        <v>0</v>
      </c>
      <c r="AV288" s="40">
        <v>0</v>
      </c>
      <c r="AW288" s="40">
        <v>0</v>
      </c>
      <c r="AX288" s="40">
        <v>0</v>
      </c>
      <c r="AY288" s="40">
        <v>0</v>
      </c>
      <c r="AZ288" s="40">
        <v>0</v>
      </c>
      <c r="BA288" s="40">
        <v>0</v>
      </c>
      <c r="BB288" s="40">
        <v>0</v>
      </c>
      <c r="BC288" s="40">
        <v>0</v>
      </c>
      <c r="BD288" s="40">
        <v>0</v>
      </c>
      <c r="BE288" s="40">
        <v>0</v>
      </c>
      <c r="BF288" s="40">
        <v>0</v>
      </c>
      <c r="BG288" s="40">
        <v>0</v>
      </c>
      <c r="BH288" s="40">
        <v>0</v>
      </c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  <c r="CL288" s="40">
        <v>0</v>
      </c>
      <c r="CM288" s="40">
        <v>0</v>
      </c>
      <c r="CN288" s="40">
        <v>0</v>
      </c>
      <c r="CO288" s="40">
        <v>0</v>
      </c>
      <c r="CP288" s="34">
        <v>0</v>
      </c>
      <c r="CQ288" s="40">
        <v>0</v>
      </c>
      <c r="CR288" s="40">
        <v>0</v>
      </c>
      <c r="CS288" s="40">
        <v>0</v>
      </c>
      <c r="CT288" s="40">
        <v>0</v>
      </c>
      <c r="CU288" s="40">
        <v>0</v>
      </c>
      <c r="CV288" s="34">
        <f t="shared" si="256"/>
        <v>0</v>
      </c>
      <c r="CW288" s="34">
        <f t="shared" ref="CW288:CW352" si="258">SUM(U288,AK288,BA288,BQ288,CG288,)</f>
        <v>0</v>
      </c>
      <c r="CX288" s="34">
        <f t="shared" ref="CX288:CX352" si="259">SUM(V288,AL288,BB288,BR288,CH288,)</f>
        <v>0</v>
      </c>
      <c r="CY288" s="34">
        <f t="shared" ref="CY288:CY352" si="260">SUM(W288,AM288,BC288,BS288,CI288,)</f>
        <v>0</v>
      </c>
      <c r="CZ288" s="34">
        <f t="shared" ref="CZ288:CZ352" si="261">SUM(X288,AN288,BD288,BT288,CJ288,)</f>
        <v>0</v>
      </c>
      <c r="DA288" s="34">
        <f t="shared" ref="DA288:DA352" si="262">SUM(Y288,AO288,BE288,BU288,CK288,)</f>
        <v>0</v>
      </c>
      <c r="DB288" s="34">
        <f t="shared" ref="DB288:DB352" si="263">SUM(Z288,AP288,BF288,BV288,CL288,)</f>
        <v>0</v>
      </c>
      <c r="DC288" s="34">
        <f t="shared" ref="DC288:DC352" si="264">SUM(AA288,AQ288,BG288,BW288,CM288,)</f>
        <v>0</v>
      </c>
      <c r="DD288" s="34">
        <f t="shared" si="257"/>
        <v>0</v>
      </c>
      <c r="DE288" s="34">
        <f t="shared" ref="DE288:DE352" si="265">SUM(AC288,AS288,BI288,BY288,CO288,)</f>
        <v>0</v>
      </c>
      <c r="DF288" s="34">
        <f t="shared" ref="DF288:DF352" si="266">SUM(AD288,AT288,BJ288,BZ288,CP288,)</f>
        <v>0</v>
      </c>
      <c r="DG288" s="34">
        <f t="shared" ref="DG288:DG352" si="267">SUM(AE288,AU288,BK288,CA288,CQ288,)</f>
        <v>0</v>
      </c>
      <c r="DH288" s="34">
        <f t="shared" ref="DH288:DH352" si="268">SUM(AF288,AV288,BL288,CB288,CR288,)</f>
        <v>0</v>
      </c>
      <c r="DI288" s="34">
        <f t="shared" ref="DI288:DI352" si="269">SUM(AG288,AW288,BM288,CC288,CS288,)</f>
        <v>0</v>
      </c>
      <c r="DJ288" s="34">
        <f t="shared" ref="DJ288:DJ352" si="270">SUM(AH288,AX288,BN288,CD288,CT288,)</f>
        <v>0</v>
      </c>
      <c r="DK288" s="34">
        <f t="shared" ref="DK288:DK352" si="271">SUM(AI288,AY288,BO288,CE288,CU288,)</f>
        <v>0</v>
      </c>
      <c r="DL288" s="54"/>
    </row>
    <row r="289" spans="1:116" ht="78.75" x14ac:dyDescent="0.25">
      <c r="A289" s="31" t="s">
        <v>697</v>
      </c>
      <c r="B289" s="53" t="s">
        <v>795</v>
      </c>
      <c r="C289" s="52" t="s">
        <v>796</v>
      </c>
      <c r="D289" s="40">
        <v>0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2">
        <v>0.16</v>
      </c>
      <c r="M289" s="40">
        <v>0</v>
      </c>
      <c r="N289" s="50">
        <f>1.06+1.357</f>
        <v>2.4169999999999998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0</v>
      </c>
      <c r="AY289" s="40">
        <v>0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2">
        <v>0.16</v>
      </c>
      <c r="CG289" s="40">
        <v>0</v>
      </c>
      <c r="CH289" s="50">
        <f>1.06+1.357</f>
        <v>2.4169999999999998</v>
      </c>
      <c r="CI289" s="40">
        <v>0</v>
      </c>
      <c r="CJ289" s="40">
        <v>0</v>
      </c>
      <c r="CK289" s="40">
        <v>0</v>
      </c>
      <c r="CL289" s="40">
        <v>0</v>
      </c>
      <c r="CM289" s="40">
        <v>0</v>
      </c>
      <c r="CN289" s="42">
        <v>0.16</v>
      </c>
      <c r="CO289" s="40">
        <v>0</v>
      </c>
      <c r="CP289" s="35">
        <f>0.046+0.88</f>
        <v>0.92600000000000005</v>
      </c>
      <c r="CQ289" s="40">
        <v>0</v>
      </c>
      <c r="CR289" s="40">
        <v>0</v>
      </c>
      <c r="CS289" s="40">
        <v>0</v>
      </c>
      <c r="CT289" s="40">
        <v>0</v>
      </c>
      <c r="CU289" s="40">
        <v>0</v>
      </c>
      <c r="CV289" s="34">
        <f t="shared" si="256"/>
        <v>0.16</v>
      </c>
      <c r="CW289" s="34">
        <f t="shared" si="258"/>
        <v>0</v>
      </c>
      <c r="CX289" s="34">
        <f t="shared" si="259"/>
        <v>2.4169999999999998</v>
      </c>
      <c r="CY289" s="34">
        <f t="shared" si="260"/>
        <v>0</v>
      </c>
      <c r="CZ289" s="34">
        <f t="shared" si="261"/>
        <v>0</v>
      </c>
      <c r="DA289" s="34">
        <f t="shared" si="262"/>
        <v>0</v>
      </c>
      <c r="DB289" s="34">
        <f t="shared" si="263"/>
        <v>0</v>
      </c>
      <c r="DC289" s="34">
        <f t="shared" si="264"/>
        <v>0</v>
      </c>
      <c r="DD289" s="34">
        <f t="shared" si="257"/>
        <v>0.16</v>
      </c>
      <c r="DE289" s="34">
        <f t="shared" si="265"/>
        <v>0</v>
      </c>
      <c r="DF289" s="34">
        <f t="shared" si="266"/>
        <v>0.92600000000000005</v>
      </c>
      <c r="DG289" s="34">
        <f t="shared" si="267"/>
        <v>0</v>
      </c>
      <c r="DH289" s="34">
        <f t="shared" si="268"/>
        <v>0</v>
      </c>
      <c r="DI289" s="34">
        <f t="shared" si="269"/>
        <v>0</v>
      </c>
      <c r="DJ289" s="34">
        <f t="shared" si="270"/>
        <v>0</v>
      </c>
      <c r="DK289" s="34">
        <f t="shared" si="271"/>
        <v>0</v>
      </c>
      <c r="DL289" s="54"/>
    </row>
    <row r="290" spans="1:116" ht="63" x14ac:dyDescent="0.25">
      <c r="A290" s="31" t="s">
        <v>698</v>
      </c>
      <c r="B290" s="62" t="s">
        <v>797</v>
      </c>
      <c r="C290" s="58" t="s">
        <v>798</v>
      </c>
      <c r="D290" s="40">
        <v>0</v>
      </c>
      <c r="E290" s="40">
        <v>0</v>
      </c>
      <c r="F290" s="40"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42">
        <v>0.1</v>
      </c>
      <c r="M290" s="40">
        <v>0</v>
      </c>
      <c r="N290" s="50">
        <f>0.022+1.427</f>
        <v>1.4490000000000001</v>
      </c>
      <c r="O290" s="40">
        <v>0</v>
      </c>
      <c r="P290" s="40">
        <v>0</v>
      </c>
      <c r="Q290" s="40">
        <v>0</v>
      </c>
      <c r="R290" s="40">
        <v>0</v>
      </c>
      <c r="S290" s="40">
        <v>0</v>
      </c>
      <c r="T290" s="40">
        <v>0</v>
      </c>
      <c r="U290" s="40">
        <v>0</v>
      </c>
      <c r="V290" s="40">
        <v>0</v>
      </c>
      <c r="W290" s="40">
        <v>0</v>
      </c>
      <c r="X290" s="40">
        <v>0</v>
      </c>
      <c r="Y290" s="40">
        <v>0</v>
      </c>
      <c r="Z290" s="40">
        <v>0</v>
      </c>
      <c r="AA290" s="40">
        <v>0</v>
      </c>
      <c r="AB290" s="40">
        <v>0</v>
      </c>
      <c r="AC290" s="40">
        <v>0</v>
      </c>
      <c r="AD290" s="40">
        <v>0</v>
      </c>
      <c r="AE290" s="40">
        <v>0</v>
      </c>
      <c r="AF290" s="40">
        <v>0</v>
      </c>
      <c r="AG290" s="40">
        <v>0</v>
      </c>
      <c r="AH290" s="40">
        <v>0</v>
      </c>
      <c r="AI290" s="40">
        <v>0</v>
      </c>
      <c r="AJ290" s="40">
        <v>0</v>
      </c>
      <c r="AK290" s="40">
        <v>0</v>
      </c>
      <c r="AL290" s="40">
        <v>0</v>
      </c>
      <c r="AM290" s="40">
        <v>0</v>
      </c>
      <c r="AN290" s="40">
        <v>0</v>
      </c>
      <c r="AO290" s="40">
        <v>0</v>
      </c>
      <c r="AP290" s="40">
        <v>0</v>
      </c>
      <c r="AQ290" s="40">
        <v>0</v>
      </c>
      <c r="AR290" s="40">
        <v>0</v>
      </c>
      <c r="AS290" s="40">
        <v>0</v>
      </c>
      <c r="AT290" s="40">
        <v>0</v>
      </c>
      <c r="AU290" s="40">
        <v>0</v>
      </c>
      <c r="AV290" s="40">
        <v>0</v>
      </c>
      <c r="AW290" s="40">
        <v>0</v>
      </c>
      <c r="AX290" s="40">
        <v>0</v>
      </c>
      <c r="AY290" s="40">
        <v>0</v>
      </c>
      <c r="AZ290" s="40">
        <v>0</v>
      </c>
      <c r="BA290" s="40">
        <v>0</v>
      </c>
      <c r="BB290" s="40">
        <v>0</v>
      </c>
      <c r="BC290" s="40">
        <v>0</v>
      </c>
      <c r="BD290" s="40">
        <v>0</v>
      </c>
      <c r="BE290" s="40">
        <v>0</v>
      </c>
      <c r="BF290" s="40">
        <v>0</v>
      </c>
      <c r="BG290" s="40">
        <v>0</v>
      </c>
      <c r="BH290" s="40">
        <v>0</v>
      </c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2">
        <v>0.1</v>
      </c>
      <c r="CG290" s="40">
        <v>0</v>
      </c>
      <c r="CH290" s="50">
        <f>0.022+1.427</f>
        <v>1.4490000000000001</v>
      </c>
      <c r="CI290" s="40">
        <v>0</v>
      </c>
      <c r="CJ290" s="40">
        <v>0</v>
      </c>
      <c r="CK290" s="40">
        <v>0</v>
      </c>
      <c r="CL290" s="40">
        <v>0</v>
      </c>
      <c r="CM290" s="40">
        <v>0</v>
      </c>
      <c r="CN290" s="42">
        <v>0.1</v>
      </c>
      <c r="CO290" s="40">
        <v>0</v>
      </c>
      <c r="CP290" s="35">
        <f>1.427+0.022</f>
        <v>1.4490000000000001</v>
      </c>
      <c r="CQ290" s="40">
        <v>0</v>
      </c>
      <c r="CR290" s="40">
        <v>0</v>
      </c>
      <c r="CS290" s="40">
        <v>0</v>
      </c>
      <c r="CT290" s="40">
        <v>0</v>
      </c>
      <c r="CU290" s="40">
        <v>0</v>
      </c>
      <c r="CV290" s="34">
        <f t="shared" si="256"/>
        <v>0.1</v>
      </c>
      <c r="CW290" s="34">
        <f t="shared" si="258"/>
        <v>0</v>
      </c>
      <c r="CX290" s="34">
        <f t="shared" si="259"/>
        <v>1.4490000000000001</v>
      </c>
      <c r="CY290" s="34">
        <f t="shared" si="260"/>
        <v>0</v>
      </c>
      <c r="CZ290" s="34">
        <f t="shared" si="261"/>
        <v>0</v>
      </c>
      <c r="DA290" s="34">
        <f t="shared" si="262"/>
        <v>0</v>
      </c>
      <c r="DB290" s="34">
        <f t="shared" si="263"/>
        <v>0</v>
      </c>
      <c r="DC290" s="34">
        <f t="shared" si="264"/>
        <v>0</v>
      </c>
      <c r="DD290" s="34">
        <f t="shared" si="257"/>
        <v>0.1</v>
      </c>
      <c r="DE290" s="34">
        <f t="shared" si="265"/>
        <v>0</v>
      </c>
      <c r="DF290" s="34">
        <f t="shared" si="266"/>
        <v>1.4490000000000001</v>
      </c>
      <c r="DG290" s="34">
        <f t="shared" si="267"/>
        <v>0</v>
      </c>
      <c r="DH290" s="34">
        <f t="shared" si="268"/>
        <v>0</v>
      </c>
      <c r="DI290" s="34">
        <f t="shared" si="269"/>
        <v>0</v>
      </c>
      <c r="DJ290" s="34">
        <f t="shared" si="270"/>
        <v>0</v>
      </c>
      <c r="DK290" s="34">
        <f t="shared" si="271"/>
        <v>0</v>
      </c>
      <c r="DL290" s="54"/>
    </row>
    <row r="291" spans="1:116" ht="32.25" customHeight="1" x14ac:dyDescent="0.25">
      <c r="A291" s="31" t="s">
        <v>594</v>
      </c>
      <c r="B291" s="32" t="s">
        <v>595</v>
      </c>
      <c r="C291" s="33" t="s">
        <v>235</v>
      </c>
      <c r="D291" s="40">
        <v>0</v>
      </c>
      <c r="E291" s="40">
        <v>0</v>
      </c>
      <c r="F291" s="40"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40"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40">
        <v>0</v>
      </c>
      <c r="S291" s="40">
        <v>0</v>
      </c>
      <c r="T291" s="42">
        <v>0</v>
      </c>
      <c r="U291" s="42">
        <v>0</v>
      </c>
      <c r="V291" s="42">
        <v>0</v>
      </c>
      <c r="W291" s="42">
        <v>0</v>
      </c>
      <c r="X291" s="42">
        <v>0</v>
      </c>
      <c r="Y291" s="42">
        <v>0</v>
      </c>
      <c r="Z291" s="42">
        <v>0</v>
      </c>
      <c r="AA291" s="40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  <c r="AI291" s="42">
        <v>0</v>
      </c>
      <c r="AJ291" s="40">
        <v>0</v>
      </c>
      <c r="AK291" s="40">
        <v>0</v>
      </c>
      <c r="AL291" s="40">
        <v>0</v>
      </c>
      <c r="AM291" s="40">
        <v>0</v>
      </c>
      <c r="AN291" s="40">
        <v>0</v>
      </c>
      <c r="AO291" s="40">
        <v>0</v>
      </c>
      <c r="AP291" s="40">
        <v>0</v>
      </c>
      <c r="AQ291" s="40">
        <v>0</v>
      </c>
      <c r="AR291" s="40">
        <v>0</v>
      </c>
      <c r="AS291" s="40">
        <v>0</v>
      </c>
      <c r="AT291" s="40">
        <v>0</v>
      </c>
      <c r="AU291" s="40">
        <v>0</v>
      </c>
      <c r="AV291" s="40">
        <v>0</v>
      </c>
      <c r="AW291" s="40">
        <v>0</v>
      </c>
      <c r="AX291" s="40">
        <v>0</v>
      </c>
      <c r="AY291" s="40">
        <v>0</v>
      </c>
      <c r="AZ291" s="40">
        <v>0</v>
      </c>
      <c r="BA291" s="40">
        <v>0</v>
      </c>
      <c r="BB291" s="40">
        <v>0</v>
      </c>
      <c r="BC291" s="40">
        <v>0</v>
      </c>
      <c r="BD291" s="40">
        <v>0</v>
      </c>
      <c r="BE291" s="40">
        <v>0</v>
      </c>
      <c r="BF291" s="40">
        <v>0</v>
      </c>
      <c r="BG291" s="40">
        <v>0</v>
      </c>
      <c r="BH291" s="40">
        <v>0</v>
      </c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2">
        <v>0</v>
      </c>
      <c r="BR291" s="40">
        <v>0</v>
      </c>
      <c r="BS291" s="42">
        <v>0</v>
      </c>
      <c r="BT291" s="42">
        <v>0</v>
      </c>
      <c r="BU291" s="42">
        <v>0</v>
      </c>
      <c r="BV291" s="40">
        <v>0</v>
      </c>
      <c r="BW291" s="40">
        <v>0</v>
      </c>
      <c r="BX291" s="40">
        <v>0</v>
      </c>
      <c r="BY291" s="42">
        <v>0</v>
      </c>
      <c r="BZ291" s="40">
        <v>0</v>
      </c>
      <c r="CA291" s="42">
        <v>0</v>
      </c>
      <c r="CB291" s="42">
        <v>0</v>
      </c>
      <c r="CC291" s="42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  <c r="CL291" s="40">
        <v>0</v>
      </c>
      <c r="CM291" s="40">
        <v>0</v>
      </c>
      <c r="CN291" s="40">
        <v>0</v>
      </c>
      <c r="CO291" s="40">
        <v>0</v>
      </c>
      <c r="CP291" s="40">
        <v>0</v>
      </c>
      <c r="CQ291" s="40">
        <v>0</v>
      </c>
      <c r="CR291" s="40">
        <v>0</v>
      </c>
      <c r="CS291" s="40">
        <v>0</v>
      </c>
      <c r="CT291" s="40">
        <v>0</v>
      </c>
      <c r="CU291" s="40">
        <v>0</v>
      </c>
      <c r="CV291" s="34">
        <f t="shared" si="256"/>
        <v>0</v>
      </c>
      <c r="CW291" s="34">
        <f t="shared" si="258"/>
        <v>0</v>
      </c>
      <c r="CX291" s="34">
        <f t="shared" si="259"/>
        <v>0</v>
      </c>
      <c r="CY291" s="34">
        <f t="shared" si="260"/>
        <v>0</v>
      </c>
      <c r="CZ291" s="34">
        <f t="shared" si="261"/>
        <v>0</v>
      </c>
      <c r="DA291" s="34">
        <f t="shared" si="262"/>
        <v>0</v>
      </c>
      <c r="DB291" s="34">
        <f t="shared" si="263"/>
        <v>0</v>
      </c>
      <c r="DC291" s="34">
        <f t="shared" si="264"/>
        <v>0</v>
      </c>
      <c r="DD291" s="34">
        <f t="shared" si="257"/>
        <v>0</v>
      </c>
      <c r="DE291" s="34">
        <f t="shared" si="265"/>
        <v>0</v>
      </c>
      <c r="DF291" s="34">
        <f t="shared" si="266"/>
        <v>0</v>
      </c>
      <c r="DG291" s="34">
        <f t="shared" si="267"/>
        <v>0</v>
      </c>
      <c r="DH291" s="34">
        <f t="shared" si="268"/>
        <v>0</v>
      </c>
      <c r="DI291" s="34">
        <f t="shared" si="269"/>
        <v>0</v>
      </c>
      <c r="DJ291" s="34">
        <f t="shared" si="270"/>
        <v>0</v>
      </c>
      <c r="DK291" s="34">
        <f t="shared" si="271"/>
        <v>0</v>
      </c>
      <c r="DL291" s="54" t="s">
        <v>127</v>
      </c>
    </row>
    <row r="292" spans="1:116" ht="31.5" x14ac:dyDescent="0.25">
      <c r="A292" s="31" t="s">
        <v>596</v>
      </c>
      <c r="B292" s="32" t="s">
        <v>597</v>
      </c>
      <c r="C292" s="33" t="s">
        <v>235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7</v>
      </c>
      <c r="L292" s="34">
        <f>SUM(L293:L356)</f>
        <v>0</v>
      </c>
      <c r="M292" s="34">
        <f t="shared" ref="M292" si="272">SUM(M293:M356)</f>
        <v>0</v>
      </c>
      <c r="N292" s="34">
        <f t="shared" ref="N292" si="273">SUM(N293:N356)</f>
        <v>0</v>
      </c>
      <c r="O292" s="34">
        <f t="shared" ref="O292" si="274">SUM(O293:O356)</f>
        <v>0</v>
      </c>
      <c r="P292" s="34">
        <f t="shared" ref="P292" si="275">SUM(P293:P356)</f>
        <v>0</v>
      </c>
      <c r="Q292" s="34">
        <f t="shared" ref="Q292" si="276">SUM(Q293:Q356)</f>
        <v>0</v>
      </c>
      <c r="R292" s="34">
        <f t="shared" ref="R292" si="277">SUM(R293:R356)</f>
        <v>0</v>
      </c>
      <c r="S292" s="34">
        <f t="shared" ref="S292" si="278">SUM(S293:S356)</f>
        <v>11</v>
      </c>
      <c r="T292" s="34">
        <v>0</v>
      </c>
      <c r="U292" s="34">
        <v>0</v>
      </c>
      <c r="V292" s="34">
        <v>0</v>
      </c>
      <c r="W292" s="34">
        <v>0</v>
      </c>
      <c r="X292" s="34">
        <v>0</v>
      </c>
      <c r="Y292" s="34">
        <v>0</v>
      </c>
      <c r="Z292" s="34">
        <v>0</v>
      </c>
      <c r="AA292" s="34">
        <v>8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>
        <v>8</v>
      </c>
      <c r="AJ292" s="34">
        <v>0</v>
      </c>
      <c r="AK292" s="34">
        <v>0</v>
      </c>
      <c r="AL292" s="34">
        <v>0</v>
      </c>
      <c r="AM292" s="34">
        <v>0</v>
      </c>
      <c r="AN292" s="34">
        <v>0</v>
      </c>
      <c r="AO292" s="34">
        <v>0</v>
      </c>
      <c r="AP292" s="34">
        <v>0</v>
      </c>
      <c r="AQ292" s="34">
        <v>8</v>
      </c>
      <c r="AR292" s="34">
        <v>0</v>
      </c>
      <c r="AS292" s="34">
        <v>0</v>
      </c>
      <c r="AT292" s="34">
        <v>0</v>
      </c>
      <c r="AU292" s="34">
        <v>0</v>
      </c>
      <c r="AV292" s="34">
        <v>0</v>
      </c>
      <c r="AW292" s="34">
        <v>0</v>
      </c>
      <c r="AX292" s="34">
        <v>0</v>
      </c>
      <c r="AY292" s="34">
        <v>6</v>
      </c>
      <c r="AZ292" s="34">
        <v>0</v>
      </c>
      <c r="BA292" s="34">
        <v>0</v>
      </c>
      <c r="BB292" s="34">
        <v>0</v>
      </c>
      <c r="BC292" s="34">
        <v>0</v>
      </c>
      <c r="BD292" s="34">
        <v>0</v>
      </c>
      <c r="BE292" s="34">
        <v>0</v>
      </c>
      <c r="BF292" s="34">
        <v>0</v>
      </c>
      <c r="BG292" s="34">
        <v>3</v>
      </c>
      <c r="BH292" s="34">
        <v>0</v>
      </c>
      <c r="BI292" s="34">
        <v>0</v>
      </c>
      <c r="BJ292" s="34">
        <v>0</v>
      </c>
      <c r="BK292" s="34">
        <v>0</v>
      </c>
      <c r="BL292" s="34">
        <v>0</v>
      </c>
      <c r="BM292" s="34">
        <v>0</v>
      </c>
      <c r="BN292" s="34">
        <v>0</v>
      </c>
      <c r="BO292" s="34">
        <v>3</v>
      </c>
      <c r="BP292" s="34">
        <v>0</v>
      </c>
      <c r="BQ292" s="34">
        <v>0</v>
      </c>
      <c r="BR292" s="34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27</v>
      </c>
      <c r="BX292" s="34">
        <f>SUM(BX293:BX335)</f>
        <v>0</v>
      </c>
      <c r="BY292" s="34">
        <f t="shared" ref="BY292:CE292" si="279">SUM(BY293:BY335)</f>
        <v>0</v>
      </c>
      <c r="BZ292" s="34">
        <f t="shared" si="279"/>
        <v>0</v>
      </c>
      <c r="CA292" s="34">
        <f t="shared" si="279"/>
        <v>0</v>
      </c>
      <c r="CB292" s="34">
        <f t="shared" si="279"/>
        <v>0</v>
      </c>
      <c r="CC292" s="34">
        <f t="shared" si="279"/>
        <v>0</v>
      </c>
      <c r="CD292" s="34">
        <f t="shared" si="279"/>
        <v>0</v>
      </c>
      <c r="CE292" s="34">
        <f t="shared" si="279"/>
        <v>28</v>
      </c>
      <c r="CF292" s="34">
        <v>0</v>
      </c>
      <c r="CG292" s="34">
        <v>0</v>
      </c>
      <c r="CH292" s="34">
        <v>0</v>
      </c>
      <c r="CI292" s="34">
        <v>0</v>
      </c>
      <c r="CJ292" s="34">
        <v>0</v>
      </c>
      <c r="CK292" s="34">
        <v>0</v>
      </c>
      <c r="CL292" s="34">
        <v>0</v>
      </c>
      <c r="CM292" s="34">
        <f t="shared" ref="CM292:CU292" si="280">SUM(CM293:CM356)</f>
        <v>11</v>
      </c>
      <c r="CN292" s="34">
        <f>SUM(CN293:CN356)</f>
        <v>0</v>
      </c>
      <c r="CO292" s="34">
        <f t="shared" si="280"/>
        <v>0</v>
      </c>
      <c r="CP292" s="34">
        <f t="shared" si="280"/>
        <v>0</v>
      </c>
      <c r="CQ292" s="34">
        <f t="shared" si="280"/>
        <v>0</v>
      </c>
      <c r="CR292" s="34">
        <f t="shared" si="280"/>
        <v>0</v>
      </c>
      <c r="CS292" s="34">
        <f t="shared" si="280"/>
        <v>0</v>
      </c>
      <c r="CT292" s="34">
        <f t="shared" si="280"/>
        <v>0</v>
      </c>
      <c r="CU292" s="34">
        <f t="shared" si="280"/>
        <v>11</v>
      </c>
      <c r="CV292" s="34">
        <f t="shared" si="256"/>
        <v>0</v>
      </c>
      <c r="CW292" s="34">
        <f t="shared" si="258"/>
        <v>0</v>
      </c>
      <c r="CX292" s="34">
        <f t="shared" si="259"/>
        <v>0</v>
      </c>
      <c r="CY292" s="34">
        <f t="shared" si="260"/>
        <v>0</v>
      </c>
      <c r="CZ292" s="34">
        <f t="shared" si="261"/>
        <v>0</v>
      </c>
      <c r="DA292" s="34">
        <f t="shared" si="262"/>
        <v>0</v>
      </c>
      <c r="DB292" s="34">
        <f t="shared" si="263"/>
        <v>0</v>
      </c>
      <c r="DC292" s="34">
        <f t="shared" si="264"/>
        <v>57</v>
      </c>
      <c r="DD292" s="34">
        <f t="shared" si="257"/>
        <v>0</v>
      </c>
      <c r="DE292" s="34">
        <f t="shared" si="265"/>
        <v>0</v>
      </c>
      <c r="DF292" s="34">
        <f t="shared" si="266"/>
        <v>0</v>
      </c>
      <c r="DG292" s="34">
        <f t="shared" si="267"/>
        <v>0</v>
      </c>
      <c r="DH292" s="34">
        <f t="shared" si="268"/>
        <v>0</v>
      </c>
      <c r="DI292" s="34">
        <f t="shared" si="269"/>
        <v>0</v>
      </c>
      <c r="DJ292" s="34">
        <f t="shared" si="270"/>
        <v>0</v>
      </c>
      <c r="DK292" s="34">
        <f t="shared" si="271"/>
        <v>56</v>
      </c>
      <c r="DL292" s="38"/>
    </row>
    <row r="293" spans="1:116" ht="47.25" x14ac:dyDescent="0.25">
      <c r="A293" s="31" t="s">
        <v>136</v>
      </c>
      <c r="B293" s="48" t="s">
        <v>598</v>
      </c>
      <c r="C293" s="33" t="s">
        <v>599</v>
      </c>
      <c r="D293" s="40">
        <v>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2">
        <v>0</v>
      </c>
      <c r="U293" s="42">
        <v>0</v>
      </c>
      <c r="V293" s="42">
        <v>0</v>
      </c>
      <c r="W293" s="42">
        <v>0</v>
      </c>
      <c r="X293" s="4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>
        <v>0</v>
      </c>
      <c r="AI293" s="42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40">
        <v>0</v>
      </c>
      <c r="AT293" s="40">
        <v>0</v>
      </c>
      <c r="AU293" s="40">
        <v>0</v>
      </c>
      <c r="AV293" s="40">
        <v>0</v>
      </c>
      <c r="AW293" s="40">
        <v>0</v>
      </c>
      <c r="AX293" s="40">
        <v>0</v>
      </c>
      <c r="AY293" s="40">
        <v>0</v>
      </c>
      <c r="AZ293" s="40">
        <v>0</v>
      </c>
      <c r="BA293" s="40">
        <v>0</v>
      </c>
      <c r="BB293" s="40">
        <v>0</v>
      </c>
      <c r="BC293" s="40">
        <v>0</v>
      </c>
      <c r="BD293" s="40">
        <v>0</v>
      </c>
      <c r="BE293" s="40">
        <v>0</v>
      </c>
      <c r="BF293" s="40">
        <v>0</v>
      </c>
      <c r="BG293" s="40">
        <v>0</v>
      </c>
      <c r="BH293" s="40">
        <v>0</v>
      </c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2">
        <v>0</v>
      </c>
      <c r="BR293" s="40">
        <v>0</v>
      </c>
      <c r="BS293" s="42">
        <v>0</v>
      </c>
      <c r="BT293" s="42">
        <v>0</v>
      </c>
      <c r="BU293" s="42">
        <v>0</v>
      </c>
      <c r="BV293" s="40">
        <v>0</v>
      </c>
      <c r="BW293" s="40">
        <v>0</v>
      </c>
      <c r="BX293" s="40">
        <v>0</v>
      </c>
      <c r="BY293" s="42">
        <v>0</v>
      </c>
      <c r="BZ293" s="40">
        <v>0</v>
      </c>
      <c r="CA293" s="42">
        <v>0</v>
      </c>
      <c r="CB293" s="42">
        <v>0</v>
      </c>
      <c r="CC293" s="42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  <c r="CL293" s="40">
        <v>0</v>
      </c>
      <c r="CM293" s="40">
        <v>0</v>
      </c>
      <c r="CN293" s="40">
        <v>0</v>
      </c>
      <c r="CO293" s="40">
        <v>0</v>
      </c>
      <c r="CP293" s="40">
        <v>0</v>
      </c>
      <c r="CQ293" s="40">
        <v>0</v>
      </c>
      <c r="CR293" s="40">
        <v>0</v>
      </c>
      <c r="CS293" s="40">
        <v>0</v>
      </c>
      <c r="CT293" s="40">
        <v>0</v>
      </c>
      <c r="CU293" s="40">
        <v>0</v>
      </c>
      <c r="CV293" s="34">
        <f t="shared" si="256"/>
        <v>0</v>
      </c>
      <c r="CW293" s="34">
        <f t="shared" si="258"/>
        <v>0</v>
      </c>
      <c r="CX293" s="34">
        <f t="shared" si="259"/>
        <v>0</v>
      </c>
      <c r="CY293" s="34">
        <f t="shared" si="260"/>
        <v>0</v>
      </c>
      <c r="CZ293" s="34">
        <f t="shared" si="261"/>
        <v>0</v>
      </c>
      <c r="DA293" s="34">
        <f t="shared" si="262"/>
        <v>0</v>
      </c>
      <c r="DB293" s="34">
        <f t="shared" si="263"/>
        <v>0</v>
      </c>
      <c r="DC293" s="34">
        <f t="shared" si="264"/>
        <v>0</v>
      </c>
      <c r="DD293" s="34">
        <f t="shared" si="257"/>
        <v>0</v>
      </c>
      <c r="DE293" s="34">
        <f t="shared" si="265"/>
        <v>0</v>
      </c>
      <c r="DF293" s="34">
        <f t="shared" si="266"/>
        <v>0</v>
      </c>
      <c r="DG293" s="34">
        <f t="shared" si="267"/>
        <v>0</v>
      </c>
      <c r="DH293" s="34">
        <f t="shared" si="268"/>
        <v>0</v>
      </c>
      <c r="DI293" s="34">
        <f t="shared" si="269"/>
        <v>0</v>
      </c>
      <c r="DJ293" s="34">
        <f t="shared" si="270"/>
        <v>0</v>
      </c>
      <c r="DK293" s="34">
        <f t="shared" si="271"/>
        <v>0</v>
      </c>
      <c r="DL293" s="38"/>
    </row>
    <row r="294" spans="1:116" ht="31.5" x14ac:dyDescent="0.25">
      <c r="A294" s="31" t="s">
        <v>137</v>
      </c>
      <c r="B294" s="32" t="s">
        <v>600</v>
      </c>
      <c r="C294" s="33" t="s">
        <v>601</v>
      </c>
      <c r="D294" s="41">
        <v>0</v>
      </c>
      <c r="E294" s="41">
        <v>0</v>
      </c>
      <c r="F294" s="41">
        <v>0</v>
      </c>
      <c r="G294" s="41">
        <v>0</v>
      </c>
      <c r="H294" s="41">
        <v>0</v>
      </c>
      <c r="I294" s="41">
        <v>0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0">
        <v>0</v>
      </c>
      <c r="U294" s="40">
        <v>0</v>
      </c>
      <c r="V294" s="40">
        <v>0</v>
      </c>
      <c r="W294" s="40">
        <v>0</v>
      </c>
      <c r="X294" s="40">
        <v>0</v>
      </c>
      <c r="Y294" s="40">
        <v>0</v>
      </c>
      <c r="Z294" s="40">
        <v>0</v>
      </c>
      <c r="AA294" s="40">
        <v>0</v>
      </c>
      <c r="AB294" s="40">
        <v>0</v>
      </c>
      <c r="AC294" s="40">
        <v>0</v>
      </c>
      <c r="AD294" s="40">
        <v>0</v>
      </c>
      <c r="AE294" s="40">
        <v>0</v>
      </c>
      <c r="AF294" s="40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0">
        <v>0</v>
      </c>
      <c r="AT294" s="40">
        <v>0</v>
      </c>
      <c r="AU294" s="40">
        <v>0</v>
      </c>
      <c r="AV294" s="40">
        <v>0</v>
      </c>
      <c r="AW294" s="40">
        <v>0</v>
      </c>
      <c r="AX294" s="40">
        <v>0</v>
      </c>
      <c r="AY294" s="40">
        <v>0</v>
      </c>
      <c r="AZ294" s="40">
        <v>0</v>
      </c>
      <c r="BA294" s="40">
        <v>0</v>
      </c>
      <c r="BB294" s="40">
        <v>0</v>
      </c>
      <c r="BC294" s="40">
        <v>0</v>
      </c>
      <c r="BD294" s="40">
        <v>0</v>
      </c>
      <c r="BE294" s="40">
        <v>0</v>
      </c>
      <c r="BF294" s="40">
        <v>0</v>
      </c>
      <c r="BG294" s="40">
        <v>0</v>
      </c>
      <c r="BH294" s="40">
        <v>0</v>
      </c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1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1</v>
      </c>
      <c r="CF294" s="41">
        <v>0</v>
      </c>
      <c r="CG294" s="41">
        <v>0</v>
      </c>
      <c r="CH294" s="41">
        <v>0</v>
      </c>
      <c r="CI294" s="41">
        <v>0</v>
      </c>
      <c r="CJ294" s="41">
        <v>0</v>
      </c>
      <c r="CK294" s="41">
        <v>0</v>
      </c>
      <c r="CL294" s="41">
        <v>0</v>
      </c>
      <c r="CM294" s="41">
        <v>0</v>
      </c>
      <c r="CN294" s="41">
        <v>0</v>
      </c>
      <c r="CO294" s="41">
        <v>0</v>
      </c>
      <c r="CP294" s="41">
        <v>0</v>
      </c>
      <c r="CQ294" s="41">
        <v>0</v>
      </c>
      <c r="CR294" s="41">
        <v>0</v>
      </c>
      <c r="CS294" s="41">
        <v>0</v>
      </c>
      <c r="CT294" s="41">
        <v>0</v>
      </c>
      <c r="CU294" s="41">
        <v>0</v>
      </c>
      <c r="CV294" s="34">
        <f t="shared" si="256"/>
        <v>0</v>
      </c>
      <c r="CW294" s="34">
        <f t="shared" si="258"/>
        <v>0</v>
      </c>
      <c r="CX294" s="34">
        <f t="shared" si="259"/>
        <v>0</v>
      </c>
      <c r="CY294" s="34">
        <f t="shared" si="260"/>
        <v>0</v>
      </c>
      <c r="CZ294" s="34">
        <f t="shared" si="261"/>
        <v>0</v>
      </c>
      <c r="DA294" s="34">
        <f t="shared" si="262"/>
        <v>0</v>
      </c>
      <c r="DB294" s="34">
        <f t="shared" si="263"/>
        <v>0</v>
      </c>
      <c r="DC294" s="34">
        <f t="shared" si="264"/>
        <v>1</v>
      </c>
      <c r="DD294" s="34">
        <f t="shared" si="257"/>
        <v>0</v>
      </c>
      <c r="DE294" s="34">
        <f t="shared" si="265"/>
        <v>0</v>
      </c>
      <c r="DF294" s="34">
        <f t="shared" si="266"/>
        <v>0</v>
      </c>
      <c r="DG294" s="34">
        <f t="shared" si="267"/>
        <v>0</v>
      </c>
      <c r="DH294" s="34">
        <f t="shared" si="268"/>
        <v>0</v>
      </c>
      <c r="DI294" s="34">
        <f t="shared" si="269"/>
        <v>0</v>
      </c>
      <c r="DJ294" s="34">
        <f t="shared" si="270"/>
        <v>0</v>
      </c>
      <c r="DK294" s="34">
        <f t="shared" si="271"/>
        <v>1</v>
      </c>
      <c r="DL294" s="38"/>
    </row>
    <row r="295" spans="1:116" ht="31.5" x14ac:dyDescent="0.25">
      <c r="A295" s="31" t="s">
        <v>138</v>
      </c>
      <c r="B295" s="32" t="s">
        <v>602</v>
      </c>
      <c r="C295" s="33" t="s">
        <v>603</v>
      </c>
      <c r="D295" s="41">
        <v>0</v>
      </c>
      <c r="E295" s="41">
        <v>0</v>
      </c>
      <c r="F295" s="41">
        <v>0</v>
      </c>
      <c r="G295" s="41">
        <v>0</v>
      </c>
      <c r="H295" s="41">
        <v>0</v>
      </c>
      <c r="I295" s="41">
        <v>0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41">
        <v>0</v>
      </c>
      <c r="W295" s="41">
        <v>0</v>
      </c>
      <c r="X295" s="41"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>
        <v>0</v>
      </c>
      <c r="AI295" s="41">
        <v>0</v>
      </c>
      <c r="AJ295" s="41">
        <v>0</v>
      </c>
      <c r="AK295" s="41">
        <v>0</v>
      </c>
      <c r="AL295" s="41">
        <v>0</v>
      </c>
      <c r="AM295" s="41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>
        <v>0</v>
      </c>
      <c r="AX295" s="41">
        <v>0</v>
      </c>
      <c r="AY295" s="41">
        <v>0</v>
      </c>
      <c r="AZ295" s="41">
        <v>0</v>
      </c>
      <c r="BA295" s="41">
        <v>0</v>
      </c>
      <c r="BB295" s="41">
        <v>0</v>
      </c>
      <c r="BC295" s="41">
        <v>0</v>
      </c>
      <c r="BD295" s="41">
        <v>0</v>
      </c>
      <c r="BE295" s="41">
        <v>0</v>
      </c>
      <c r="BF295" s="41">
        <v>0</v>
      </c>
      <c r="BG295" s="41">
        <v>0</v>
      </c>
      <c r="BH295" s="41">
        <v>0</v>
      </c>
      <c r="BI295" s="41">
        <v>0</v>
      </c>
      <c r="BJ295" s="41">
        <v>0</v>
      </c>
      <c r="BK295" s="41">
        <v>0</v>
      </c>
      <c r="BL295" s="41">
        <v>0</v>
      </c>
      <c r="BM295" s="41">
        <v>0</v>
      </c>
      <c r="BN295" s="41">
        <v>0</v>
      </c>
      <c r="BO295" s="41">
        <v>0</v>
      </c>
      <c r="BP295" s="41">
        <v>0</v>
      </c>
      <c r="BQ295" s="41">
        <v>0</v>
      </c>
      <c r="BR295" s="41">
        <v>0</v>
      </c>
      <c r="BS295" s="41">
        <v>0</v>
      </c>
      <c r="BT295" s="41">
        <v>0</v>
      </c>
      <c r="BU295" s="41">
        <v>0</v>
      </c>
      <c r="BV295" s="41">
        <v>0</v>
      </c>
      <c r="BW295" s="41">
        <v>1</v>
      </c>
      <c r="BX295" s="41">
        <v>0</v>
      </c>
      <c r="BY295" s="41">
        <v>0</v>
      </c>
      <c r="BZ295" s="41">
        <v>0</v>
      </c>
      <c r="CA295" s="41">
        <v>0</v>
      </c>
      <c r="CB295" s="41">
        <v>0</v>
      </c>
      <c r="CC295" s="41">
        <v>0</v>
      </c>
      <c r="CD295" s="41">
        <v>0</v>
      </c>
      <c r="CE295" s="41">
        <v>1</v>
      </c>
      <c r="CF295" s="41">
        <v>0</v>
      </c>
      <c r="CG295" s="41">
        <v>0</v>
      </c>
      <c r="CH295" s="41">
        <v>0</v>
      </c>
      <c r="CI295" s="41">
        <v>0</v>
      </c>
      <c r="CJ295" s="41">
        <v>0</v>
      </c>
      <c r="CK295" s="41">
        <v>0</v>
      </c>
      <c r="CL295" s="41">
        <v>0</v>
      </c>
      <c r="CM295" s="41">
        <v>0</v>
      </c>
      <c r="CN295" s="41">
        <v>0</v>
      </c>
      <c r="CO295" s="41">
        <v>0</v>
      </c>
      <c r="CP295" s="41">
        <v>0</v>
      </c>
      <c r="CQ295" s="41">
        <v>0</v>
      </c>
      <c r="CR295" s="41">
        <v>0</v>
      </c>
      <c r="CS295" s="41">
        <v>0</v>
      </c>
      <c r="CT295" s="41">
        <v>0</v>
      </c>
      <c r="CU295" s="41">
        <v>0</v>
      </c>
      <c r="CV295" s="34">
        <f t="shared" si="256"/>
        <v>0</v>
      </c>
      <c r="CW295" s="34">
        <f t="shared" si="258"/>
        <v>0</v>
      </c>
      <c r="CX295" s="34">
        <f t="shared" si="259"/>
        <v>0</v>
      </c>
      <c r="CY295" s="34">
        <f t="shared" si="260"/>
        <v>0</v>
      </c>
      <c r="CZ295" s="34">
        <f t="shared" si="261"/>
        <v>0</v>
      </c>
      <c r="DA295" s="34">
        <f t="shared" si="262"/>
        <v>0</v>
      </c>
      <c r="DB295" s="34">
        <f t="shared" si="263"/>
        <v>0</v>
      </c>
      <c r="DC295" s="34">
        <f t="shared" si="264"/>
        <v>1</v>
      </c>
      <c r="DD295" s="34">
        <f t="shared" si="257"/>
        <v>0</v>
      </c>
      <c r="DE295" s="34">
        <f t="shared" si="265"/>
        <v>0</v>
      </c>
      <c r="DF295" s="34">
        <f t="shared" si="266"/>
        <v>0</v>
      </c>
      <c r="DG295" s="34">
        <f t="shared" si="267"/>
        <v>0</v>
      </c>
      <c r="DH295" s="34">
        <f t="shared" si="268"/>
        <v>0</v>
      </c>
      <c r="DI295" s="34">
        <f t="shared" si="269"/>
        <v>0</v>
      </c>
      <c r="DJ295" s="34">
        <f t="shared" si="270"/>
        <v>0</v>
      </c>
      <c r="DK295" s="34">
        <f t="shared" si="271"/>
        <v>1</v>
      </c>
      <c r="DL295" s="38"/>
    </row>
    <row r="296" spans="1:116" ht="47.25" x14ac:dyDescent="0.25">
      <c r="A296" s="31" t="s">
        <v>139</v>
      </c>
      <c r="B296" s="32" t="s">
        <v>604</v>
      </c>
      <c r="C296" s="33" t="s">
        <v>605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41">
        <v>0</v>
      </c>
      <c r="W296" s="41">
        <v>0</v>
      </c>
      <c r="X296" s="41"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>
        <v>0</v>
      </c>
      <c r="AI296" s="41">
        <v>0</v>
      </c>
      <c r="AJ296" s="41">
        <v>0</v>
      </c>
      <c r="AK296" s="41">
        <v>0</v>
      </c>
      <c r="AL296" s="41">
        <v>0</v>
      </c>
      <c r="AM296" s="41"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>
        <v>0</v>
      </c>
      <c r="AX296" s="41">
        <v>0</v>
      </c>
      <c r="AY296" s="41">
        <v>0</v>
      </c>
      <c r="AZ296" s="41">
        <v>0</v>
      </c>
      <c r="BA296" s="41">
        <v>0</v>
      </c>
      <c r="BB296" s="41">
        <v>0</v>
      </c>
      <c r="BC296" s="41">
        <v>0</v>
      </c>
      <c r="BD296" s="41">
        <v>0</v>
      </c>
      <c r="BE296" s="41">
        <v>0</v>
      </c>
      <c r="BF296" s="41">
        <v>0</v>
      </c>
      <c r="BG296" s="41">
        <v>0</v>
      </c>
      <c r="BH296" s="41">
        <v>0</v>
      </c>
      <c r="BI296" s="41">
        <v>0</v>
      </c>
      <c r="BJ296" s="41">
        <v>0</v>
      </c>
      <c r="BK296" s="41">
        <v>0</v>
      </c>
      <c r="BL296" s="41">
        <v>0</v>
      </c>
      <c r="BM296" s="41">
        <v>0</v>
      </c>
      <c r="BN296" s="41">
        <v>0</v>
      </c>
      <c r="BO296" s="41">
        <v>0</v>
      </c>
      <c r="BP296" s="41">
        <v>0</v>
      </c>
      <c r="BQ296" s="41">
        <v>0</v>
      </c>
      <c r="BR296" s="41">
        <v>0</v>
      </c>
      <c r="BS296" s="41">
        <v>0</v>
      </c>
      <c r="BT296" s="41">
        <v>0</v>
      </c>
      <c r="BU296" s="41">
        <v>0</v>
      </c>
      <c r="BV296" s="41">
        <v>0</v>
      </c>
      <c r="BW296" s="41">
        <v>0</v>
      </c>
      <c r="BX296" s="41">
        <v>0</v>
      </c>
      <c r="BY296" s="41">
        <v>0</v>
      </c>
      <c r="BZ296" s="41">
        <v>0</v>
      </c>
      <c r="CA296" s="41">
        <v>0</v>
      </c>
      <c r="CB296" s="41">
        <v>0</v>
      </c>
      <c r="CC296" s="41">
        <v>0</v>
      </c>
      <c r="CD296" s="41">
        <v>0</v>
      </c>
      <c r="CE296" s="41">
        <v>1</v>
      </c>
      <c r="CF296" s="41">
        <v>0</v>
      </c>
      <c r="CG296" s="41">
        <v>0</v>
      </c>
      <c r="CH296" s="41">
        <v>0</v>
      </c>
      <c r="CI296" s="41">
        <v>0</v>
      </c>
      <c r="CJ296" s="41">
        <v>0</v>
      </c>
      <c r="CK296" s="41">
        <v>0</v>
      </c>
      <c r="CL296" s="41">
        <v>0</v>
      </c>
      <c r="CM296" s="41">
        <v>0</v>
      </c>
      <c r="CN296" s="41">
        <v>0</v>
      </c>
      <c r="CO296" s="41">
        <v>0</v>
      </c>
      <c r="CP296" s="41">
        <v>0</v>
      </c>
      <c r="CQ296" s="41">
        <v>0</v>
      </c>
      <c r="CR296" s="41">
        <v>0</v>
      </c>
      <c r="CS296" s="41">
        <v>0</v>
      </c>
      <c r="CT296" s="41">
        <v>0</v>
      </c>
      <c r="CU296" s="41">
        <v>0</v>
      </c>
      <c r="CV296" s="34">
        <f t="shared" si="256"/>
        <v>0</v>
      </c>
      <c r="CW296" s="34">
        <f t="shared" si="258"/>
        <v>0</v>
      </c>
      <c r="CX296" s="34">
        <f t="shared" si="259"/>
        <v>0</v>
      </c>
      <c r="CY296" s="34">
        <f t="shared" si="260"/>
        <v>0</v>
      </c>
      <c r="CZ296" s="34">
        <f t="shared" si="261"/>
        <v>0</v>
      </c>
      <c r="DA296" s="34">
        <f t="shared" si="262"/>
        <v>0</v>
      </c>
      <c r="DB296" s="34">
        <f t="shared" si="263"/>
        <v>0</v>
      </c>
      <c r="DC296" s="34">
        <f t="shared" si="264"/>
        <v>0</v>
      </c>
      <c r="DD296" s="34">
        <f t="shared" si="257"/>
        <v>0</v>
      </c>
      <c r="DE296" s="34">
        <f t="shared" si="265"/>
        <v>0</v>
      </c>
      <c r="DF296" s="34">
        <f t="shared" si="266"/>
        <v>0</v>
      </c>
      <c r="DG296" s="34">
        <f t="shared" si="267"/>
        <v>0</v>
      </c>
      <c r="DH296" s="34">
        <f t="shared" si="268"/>
        <v>0</v>
      </c>
      <c r="DI296" s="34">
        <f t="shared" si="269"/>
        <v>0</v>
      </c>
      <c r="DJ296" s="34">
        <f t="shared" si="270"/>
        <v>0</v>
      </c>
      <c r="DK296" s="34">
        <f t="shared" si="271"/>
        <v>1</v>
      </c>
      <c r="DL296" s="38"/>
    </row>
    <row r="297" spans="1:116" x14ac:dyDescent="0.25">
      <c r="A297" s="31" t="s">
        <v>140</v>
      </c>
      <c r="B297" s="32" t="s">
        <v>606</v>
      </c>
      <c r="C297" s="33" t="s">
        <v>607</v>
      </c>
      <c r="D297" s="41">
        <v>0</v>
      </c>
      <c r="E297" s="41">
        <v>0</v>
      </c>
      <c r="F297" s="41">
        <v>0</v>
      </c>
      <c r="G297" s="41">
        <v>0</v>
      </c>
      <c r="H297" s="41">
        <v>0</v>
      </c>
      <c r="I297" s="41">
        <v>0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41">
        <v>0</v>
      </c>
      <c r="W297" s="41">
        <v>0</v>
      </c>
      <c r="X297" s="41"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>
        <v>0</v>
      </c>
      <c r="AJ297" s="41">
        <v>0</v>
      </c>
      <c r="AK297" s="41">
        <v>0</v>
      </c>
      <c r="AL297" s="41">
        <v>0</v>
      </c>
      <c r="AM297" s="41"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>
        <v>0</v>
      </c>
      <c r="AX297" s="41">
        <v>0</v>
      </c>
      <c r="AY297" s="41">
        <v>0</v>
      </c>
      <c r="AZ297" s="41">
        <v>0</v>
      </c>
      <c r="BA297" s="41">
        <v>0</v>
      </c>
      <c r="BB297" s="41">
        <v>0</v>
      </c>
      <c r="BC297" s="41">
        <v>0</v>
      </c>
      <c r="BD297" s="41">
        <v>0</v>
      </c>
      <c r="BE297" s="41">
        <v>0</v>
      </c>
      <c r="BF297" s="41">
        <v>0</v>
      </c>
      <c r="BG297" s="41">
        <v>0</v>
      </c>
      <c r="BH297" s="41">
        <v>0</v>
      </c>
      <c r="BI297" s="41">
        <v>0</v>
      </c>
      <c r="BJ297" s="41">
        <v>0</v>
      </c>
      <c r="BK297" s="41">
        <v>0</v>
      </c>
      <c r="BL297" s="41">
        <v>0</v>
      </c>
      <c r="BM297" s="41">
        <v>0</v>
      </c>
      <c r="BN297" s="41">
        <v>0</v>
      </c>
      <c r="BO297" s="41">
        <v>0</v>
      </c>
      <c r="BP297" s="41">
        <v>0</v>
      </c>
      <c r="BQ297" s="41">
        <v>0</v>
      </c>
      <c r="BR297" s="41">
        <v>0</v>
      </c>
      <c r="BS297" s="41">
        <v>0</v>
      </c>
      <c r="BT297" s="41">
        <v>0</v>
      </c>
      <c r="BU297" s="41">
        <v>0</v>
      </c>
      <c r="BV297" s="41">
        <v>0</v>
      </c>
      <c r="BW297" s="41">
        <v>1</v>
      </c>
      <c r="BX297" s="41">
        <v>0</v>
      </c>
      <c r="BY297" s="41">
        <v>0</v>
      </c>
      <c r="BZ297" s="41">
        <v>0</v>
      </c>
      <c r="CA297" s="41">
        <v>0</v>
      </c>
      <c r="CB297" s="41">
        <v>0</v>
      </c>
      <c r="CC297" s="41">
        <v>0</v>
      </c>
      <c r="CD297" s="41">
        <v>0</v>
      </c>
      <c r="CE297" s="41">
        <v>1</v>
      </c>
      <c r="CF297" s="41">
        <v>0</v>
      </c>
      <c r="CG297" s="41">
        <v>0</v>
      </c>
      <c r="CH297" s="41">
        <v>0</v>
      </c>
      <c r="CI297" s="41">
        <v>0</v>
      </c>
      <c r="CJ297" s="41">
        <v>0</v>
      </c>
      <c r="CK297" s="41">
        <v>0</v>
      </c>
      <c r="CL297" s="41">
        <v>0</v>
      </c>
      <c r="CM297" s="41">
        <v>0</v>
      </c>
      <c r="CN297" s="41">
        <v>0</v>
      </c>
      <c r="CO297" s="41">
        <v>0</v>
      </c>
      <c r="CP297" s="41">
        <v>0</v>
      </c>
      <c r="CQ297" s="41">
        <v>0</v>
      </c>
      <c r="CR297" s="41">
        <v>0</v>
      </c>
      <c r="CS297" s="41">
        <v>0</v>
      </c>
      <c r="CT297" s="41">
        <v>0</v>
      </c>
      <c r="CU297" s="41">
        <v>0</v>
      </c>
      <c r="CV297" s="34">
        <f t="shared" si="256"/>
        <v>0</v>
      </c>
      <c r="CW297" s="34">
        <f t="shared" si="258"/>
        <v>0</v>
      </c>
      <c r="CX297" s="34">
        <f t="shared" si="259"/>
        <v>0</v>
      </c>
      <c r="CY297" s="34">
        <f t="shared" si="260"/>
        <v>0</v>
      </c>
      <c r="CZ297" s="34">
        <f t="shared" si="261"/>
        <v>0</v>
      </c>
      <c r="DA297" s="34">
        <f t="shared" si="262"/>
        <v>0</v>
      </c>
      <c r="DB297" s="34">
        <f t="shared" si="263"/>
        <v>0</v>
      </c>
      <c r="DC297" s="34">
        <f t="shared" si="264"/>
        <v>1</v>
      </c>
      <c r="DD297" s="34">
        <f t="shared" si="257"/>
        <v>0</v>
      </c>
      <c r="DE297" s="34">
        <f t="shared" si="265"/>
        <v>0</v>
      </c>
      <c r="DF297" s="34">
        <f t="shared" si="266"/>
        <v>0</v>
      </c>
      <c r="DG297" s="34">
        <f t="shared" si="267"/>
        <v>0</v>
      </c>
      <c r="DH297" s="34">
        <f t="shared" si="268"/>
        <v>0</v>
      </c>
      <c r="DI297" s="34">
        <f t="shared" si="269"/>
        <v>0</v>
      </c>
      <c r="DJ297" s="34">
        <f t="shared" si="270"/>
        <v>0</v>
      </c>
      <c r="DK297" s="34">
        <f t="shared" si="271"/>
        <v>1</v>
      </c>
      <c r="DL297" s="38"/>
    </row>
    <row r="298" spans="1:116" ht="31.5" x14ac:dyDescent="0.25">
      <c r="A298" s="31" t="s">
        <v>141</v>
      </c>
      <c r="B298" s="32" t="s">
        <v>608</v>
      </c>
      <c r="C298" s="33" t="s">
        <v>609</v>
      </c>
      <c r="D298" s="41">
        <v>0</v>
      </c>
      <c r="E298" s="41">
        <v>0</v>
      </c>
      <c r="F298" s="41">
        <v>0</v>
      </c>
      <c r="G298" s="41">
        <v>0</v>
      </c>
      <c r="H298" s="41">
        <v>0</v>
      </c>
      <c r="I298" s="41">
        <v>0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41">
        <v>0</v>
      </c>
      <c r="W298" s="41">
        <v>0</v>
      </c>
      <c r="X298" s="41"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>
        <v>0</v>
      </c>
      <c r="AI298" s="41">
        <v>0</v>
      </c>
      <c r="AJ298" s="41">
        <v>0</v>
      </c>
      <c r="AK298" s="41">
        <v>0</v>
      </c>
      <c r="AL298" s="41">
        <v>0</v>
      </c>
      <c r="AM298" s="41"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>
        <v>0</v>
      </c>
      <c r="AX298" s="41">
        <v>0</v>
      </c>
      <c r="AY298" s="41">
        <v>0</v>
      </c>
      <c r="AZ298" s="41">
        <v>0</v>
      </c>
      <c r="BA298" s="41">
        <v>0</v>
      </c>
      <c r="BB298" s="41">
        <v>0</v>
      </c>
      <c r="BC298" s="41">
        <v>0</v>
      </c>
      <c r="BD298" s="41">
        <v>0</v>
      </c>
      <c r="BE298" s="41">
        <v>0</v>
      </c>
      <c r="BF298" s="41">
        <v>0</v>
      </c>
      <c r="BG298" s="41">
        <v>0</v>
      </c>
      <c r="BH298" s="41">
        <v>0</v>
      </c>
      <c r="BI298" s="41">
        <v>0</v>
      </c>
      <c r="BJ298" s="41">
        <v>0</v>
      </c>
      <c r="BK298" s="41">
        <v>0</v>
      </c>
      <c r="BL298" s="41">
        <v>0</v>
      </c>
      <c r="BM298" s="41">
        <v>0</v>
      </c>
      <c r="BN298" s="41">
        <v>0</v>
      </c>
      <c r="BO298" s="41">
        <v>0</v>
      </c>
      <c r="BP298" s="41">
        <v>0</v>
      </c>
      <c r="BQ298" s="41">
        <v>0</v>
      </c>
      <c r="BR298" s="41">
        <v>0</v>
      </c>
      <c r="BS298" s="41">
        <v>0</v>
      </c>
      <c r="BT298" s="41">
        <v>0</v>
      </c>
      <c r="BU298" s="41">
        <v>0</v>
      </c>
      <c r="BV298" s="41">
        <v>0</v>
      </c>
      <c r="BW298" s="41">
        <v>1</v>
      </c>
      <c r="BX298" s="41">
        <v>0</v>
      </c>
      <c r="BY298" s="41">
        <v>0</v>
      </c>
      <c r="BZ298" s="41">
        <v>0</v>
      </c>
      <c r="CA298" s="41">
        <v>0</v>
      </c>
      <c r="CB298" s="41">
        <v>0</v>
      </c>
      <c r="CC298" s="41">
        <v>0</v>
      </c>
      <c r="CD298" s="41">
        <v>0</v>
      </c>
      <c r="CE298" s="41">
        <v>1</v>
      </c>
      <c r="CF298" s="41">
        <v>0</v>
      </c>
      <c r="CG298" s="41">
        <v>0</v>
      </c>
      <c r="CH298" s="41">
        <v>0</v>
      </c>
      <c r="CI298" s="41">
        <v>0</v>
      </c>
      <c r="CJ298" s="41">
        <v>0</v>
      </c>
      <c r="CK298" s="41">
        <v>0</v>
      </c>
      <c r="CL298" s="41">
        <v>0</v>
      </c>
      <c r="CM298" s="41">
        <v>0</v>
      </c>
      <c r="CN298" s="41">
        <v>0</v>
      </c>
      <c r="CO298" s="41">
        <v>0</v>
      </c>
      <c r="CP298" s="41">
        <v>0</v>
      </c>
      <c r="CQ298" s="41">
        <v>0</v>
      </c>
      <c r="CR298" s="41">
        <v>0</v>
      </c>
      <c r="CS298" s="41">
        <v>0</v>
      </c>
      <c r="CT298" s="41">
        <v>0</v>
      </c>
      <c r="CU298" s="41">
        <v>0</v>
      </c>
      <c r="CV298" s="34">
        <f t="shared" si="256"/>
        <v>0</v>
      </c>
      <c r="CW298" s="34">
        <f t="shared" si="258"/>
        <v>0</v>
      </c>
      <c r="CX298" s="34">
        <f t="shared" si="259"/>
        <v>0</v>
      </c>
      <c r="CY298" s="34">
        <f t="shared" si="260"/>
        <v>0</v>
      </c>
      <c r="CZ298" s="34">
        <f t="shared" si="261"/>
        <v>0</v>
      </c>
      <c r="DA298" s="34">
        <f t="shared" si="262"/>
        <v>0</v>
      </c>
      <c r="DB298" s="34">
        <f t="shared" si="263"/>
        <v>0</v>
      </c>
      <c r="DC298" s="34">
        <f t="shared" si="264"/>
        <v>1</v>
      </c>
      <c r="DD298" s="34">
        <f t="shared" si="257"/>
        <v>0</v>
      </c>
      <c r="DE298" s="34">
        <f t="shared" si="265"/>
        <v>0</v>
      </c>
      <c r="DF298" s="34">
        <f t="shared" si="266"/>
        <v>0</v>
      </c>
      <c r="DG298" s="34">
        <f t="shared" si="267"/>
        <v>0</v>
      </c>
      <c r="DH298" s="34">
        <f t="shared" si="268"/>
        <v>0</v>
      </c>
      <c r="DI298" s="34">
        <f t="shared" si="269"/>
        <v>0</v>
      </c>
      <c r="DJ298" s="34">
        <f t="shared" si="270"/>
        <v>0</v>
      </c>
      <c r="DK298" s="34">
        <f t="shared" si="271"/>
        <v>1</v>
      </c>
      <c r="DL298" s="38"/>
    </row>
    <row r="299" spans="1:116" ht="31.5" x14ac:dyDescent="0.25">
      <c r="A299" s="31" t="s">
        <v>142</v>
      </c>
      <c r="B299" s="32" t="s">
        <v>610</v>
      </c>
      <c r="C299" s="33" t="s">
        <v>611</v>
      </c>
      <c r="D299" s="41">
        <v>0</v>
      </c>
      <c r="E299" s="41">
        <v>0</v>
      </c>
      <c r="F299" s="41">
        <v>0</v>
      </c>
      <c r="G299" s="41">
        <v>0</v>
      </c>
      <c r="H299" s="41">
        <v>0</v>
      </c>
      <c r="I299" s="41">
        <v>0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41">
        <v>0</v>
      </c>
      <c r="W299" s="41">
        <v>0</v>
      </c>
      <c r="X299" s="41"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>
        <v>0</v>
      </c>
      <c r="AJ299" s="41">
        <v>0</v>
      </c>
      <c r="AK299" s="41">
        <v>0</v>
      </c>
      <c r="AL299" s="41">
        <v>0</v>
      </c>
      <c r="AM299" s="41"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>
        <v>0</v>
      </c>
      <c r="AX299" s="41">
        <v>0</v>
      </c>
      <c r="AY299" s="41">
        <v>0</v>
      </c>
      <c r="AZ299" s="41">
        <v>0</v>
      </c>
      <c r="BA299" s="41">
        <v>0</v>
      </c>
      <c r="BB299" s="41">
        <v>0</v>
      </c>
      <c r="BC299" s="41">
        <v>0</v>
      </c>
      <c r="BD299" s="41">
        <v>0</v>
      </c>
      <c r="BE299" s="41">
        <v>0</v>
      </c>
      <c r="BF299" s="41">
        <v>0</v>
      </c>
      <c r="BG299" s="41">
        <v>0</v>
      </c>
      <c r="BH299" s="41">
        <v>0</v>
      </c>
      <c r="BI299" s="41">
        <v>0</v>
      </c>
      <c r="BJ299" s="41">
        <v>0</v>
      </c>
      <c r="BK299" s="41">
        <v>0</v>
      </c>
      <c r="BL299" s="41">
        <v>0</v>
      </c>
      <c r="BM299" s="41">
        <v>0</v>
      </c>
      <c r="BN299" s="41">
        <v>0</v>
      </c>
      <c r="BO299" s="41">
        <v>0</v>
      </c>
      <c r="BP299" s="41">
        <v>0</v>
      </c>
      <c r="BQ299" s="41">
        <v>0</v>
      </c>
      <c r="BR299" s="41">
        <v>0</v>
      </c>
      <c r="BS299" s="41">
        <v>0</v>
      </c>
      <c r="BT299" s="41">
        <v>0</v>
      </c>
      <c r="BU299" s="41">
        <v>0</v>
      </c>
      <c r="BV299" s="41">
        <v>0</v>
      </c>
      <c r="BW299" s="41">
        <v>1</v>
      </c>
      <c r="BX299" s="41">
        <v>0</v>
      </c>
      <c r="BY299" s="41">
        <v>0</v>
      </c>
      <c r="BZ299" s="41">
        <v>0</v>
      </c>
      <c r="CA299" s="41">
        <v>0</v>
      </c>
      <c r="CB299" s="41">
        <v>0</v>
      </c>
      <c r="CC299" s="41">
        <v>0</v>
      </c>
      <c r="CD299" s="41">
        <v>0</v>
      </c>
      <c r="CE299" s="41">
        <v>1</v>
      </c>
      <c r="CF299" s="41">
        <v>0</v>
      </c>
      <c r="CG299" s="41">
        <v>0</v>
      </c>
      <c r="CH299" s="41">
        <v>0</v>
      </c>
      <c r="CI299" s="41">
        <v>0</v>
      </c>
      <c r="CJ299" s="41">
        <v>0</v>
      </c>
      <c r="CK299" s="41">
        <v>0</v>
      </c>
      <c r="CL299" s="41">
        <v>0</v>
      </c>
      <c r="CM299" s="41">
        <v>0</v>
      </c>
      <c r="CN299" s="41">
        <v>0</v>
      </c>
      <c r="CO299" s="41">
        <v>0</v>
      </c>
      <c r="CP299" s="41">
        <v>0</v>
      </c>
      <c r="CQ299" s="41">
        <v>0</v>
      </c>
      <c r="CR299" s="41">
        <v>0</v>
      </c>
      <c r="CS299" s="41">
        <v>0</v>
      </c>
      <c r="CT299" s="41">
        <v>0</v>
      </c>
      <c r="CU299" s="41">
        <v>0</v>
      </c>
      <c r="CV299" s="34">
        <f t="shared" si="256"/>
        <v>0</v>
      </c>
      <c r="CW299" s="34">
        <f t="shared" si="258"/>
        <v>0</v>
      </c>
      <c r="CX299" s="34">
        <f t="shared" si="259"/>
        <v>0</v>
      </c>
      <c r="CY299" s="34">
        <f t="shared" si="260"/>
        <v>0</v>
      </c>
      <c r="CZ299" s="34">
        <f t="shared" si="261"/>
        <v>0</v>
      </c>
      <c r="DA299" s="34">
        <f t="shared" si="262"/>
        <v>0</v>
      </c>
      <c r="DB299" s="34">
        <f t="shared" si="263"/>
        <v>0</v>
      </c>
      <c r="DC299" s="34">
        <f t="shared" si="264"/>
        <v>1</v>
      </c>
      <c r="DD299" s="34">
        <f t="shared" si="257"/>
        <v>0</v>
      </c>
      <c r="DE299" s="34">
        <f t="shared" si="265"/>
        <v>0</v>
      </c>
      <c r="DF299" s="34">
        <f t="shared" si="266"/>
        <v>0</v>
      </c>
      <c r="DG299" s="34">
        <f t="shared" si="267"/>
        <v>0</v>
      </c>
      <c r="DH299" s="34">
        <f t="shared" si="268"/>
        <v>0</v>
      </c>
      <c r="DI299" s="34">
        <f t="shared" si="269"/>
        <v>0</v>
      </c>
      <c r="DJ299" s="34">
        <f t="shared" si="270"/>
        <v>0</v>
      </c>
      <c r="DK299" s="34">
        <f t="shared" si="271"/>
        <v>1</v>
      </c>
      <c r="DL299" s="38"/>
    </row>
    <row r="300" spans="1:116" ht="31.5" x14ac:dyDescent="0.25">
      <c r="A300" s="31" t="s">
        <v>143</v>
      </c>
      <c r="B300" s="32" t="s">
        <v>612</v>
      </c>
      <c r="C300" s="33" t="s">
        <v>613</v>
      </c>
      <c r="D300" s="41">
        <v>0</v>
      </c>
      <c r="E300" s="41">
        <v>0</v>
      </c>
      <c r="F300" s="41">
        <v>0</v>
      </c>
      <c r="G300" s="41">
        <v>0</v>
      </c>
      <c r="H300" s="41">
        <v>0</v>
      </c>
      <c r="I300" s="41">
        <v>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41">
        <v>0</v>
      </c>
      <c r="W300" s="41">
        <v>0</v>
      </c>
      <c r="X300" s="41"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>
        <v>0</v>
      </c>
      <c r="AX300" s="41">
        <v>0</v>
      </c>
      <c r="AY300" s="41">
        <v>0</v>
      </c>
      <c r="AZ300" s="41">
        <v>0</v>
      </c>
      <c r="BA300" s="41">
        <v>0</v>
      </c>
      <c r="BB300" s="41">
        <v>0</v>
      </c>
      <c r="BC300" s="41">
        <v>0</v>
      </c>
      <c r="BD300" s="41">
        <v>0</v>
      </c>
      <c r="BE300" s="41">
        <v>0</v>
      </c>
      <c r="BF300" s="41">
        <v>0</v>
      </c>
      <c r="BG300" s="41">
        <v>0</v>
      </c>
      <c r="BH300" s="41">
        <v>0</v>
      </c>
      <c r="BI300" s="41">
        <v>0</v>
      </c>
      <c r="BJ300" s="41">
        <v>0</v>
      </c>
      <c r="BK300" s="41">
        <v>0</v>
      </c>
      <c r="BL300" s="41">
        <v>0</v>
      </c>
      <c r="BM300" s="41">
        <v>0</v>
      </c>
      <c r="BN300" s="41">
        <v>0</v>
      </c>
      <c r="BO300" s="41">
        <v>0</v>
      </c>
      <c r="BP300" s="41">
        <v>0</v>
      </c>
      <c r="BQ300" s="41">
        <v>0</v>
      </c>
      <c r="BR300" s="41">
        <v>0</v>
      </c>
      <c r="BS300" s="41">
        <v>0</v>
      </c>
      <c r="BT300" s="41">
        <v>0</v>
      </c>
      <c r="BU300" s="41">
        <v>0</v>
      </c>
      <c r="BV300" s="41">
        <v>0</v>
      </c>
      <c r="BW300" s="41">
        <v>1</v>
      </c>
      <c r="BX300" s="41">
        <v>0</v>
      </c>
      <c r="BY300" s="41">
        <v>0</v>
      </c>
      <c r="BZ300" s="41">
        <v>0</v>
      </c>
      <c r="CA300" s="41">
        <v>0</v>
      </c>
      <c r="CB300" s="41">
        <v>0</v>
      </c>
      <c r="CC300" s="41">
        <v>0</v>
      </c>
      <c r="CD300" s="41">
        <v>0</v>
      </c>
      <c r="CE300" s="41">
        <v>1</v>
      </c>
      <c r="CF300" s="41">
        <v>0</v>
      </c>
      <c r="CG300" s="41">
        <v>0</v>
      </c>
      <c r="CH300" s="41">
        <v>0</v>
      </c>
      <c r="CI300" s="41">
        <v>0</v>
      </c>
      <c r="CJ300" s="41">
        <v>0</v>
      </c>
      <c r="CK300" s="41">
        <v>0</v>
      </c>
      <c r="CL300" s="41">
        <v>0</v>
      </c>
      <c r="CM300" s="41">
        <v>0</v>
      </c>
      <c r="CN300" s="41">
        <v>0</v>
      </c>
      <c r="CO300" s="41">
        <v>0</v>
      </c>
      <c r="CP300" s="41">
        <v>0</v>
      </c>
      <c r="CQ300" s="41">
        <v>0</v>
      </c>
      <c r="CR300" s="41">
        <v>0</v>
      </c>
      <c r="CS300" s="41">
        <v>0</v>
      </c>
      <c r="CT300" s="41">
        <v>0</v>
      </c>
      <c r="CU300" s="41">
        <v>0</v>
      </c>
      <c r="CV300" s="34">
        <f t="shared" si="256"/>
        <v>0</v>
      </c>
      <c r="CW300" s="34">
        <f t="shared" si="258"/>
        <v>0</v>
      </c>
      <c r="CX300" s="34">
        <f t="shared" si="259"/>
        <v>0</v>
      </c>
      <c r="CY300" s="34">
        <f t="shared" si="260"/>
        <v>0</v>
      </c>
      <c r="CZ300" s="34">
        <f t="shared" si="261"/>
        <v>0</v>
      </c>
      <c r="DA300" s="34">
        <f t="shared" si="262"/>
        <v>0</v>
      </c>
      <c r="DB300" s="34">
        <f t="shared" si="263"/>
        <v>0</v>
      </c>
      <c r="DC300" s="34">
        <f t="shared" si="264"/>
        <v>1</v>
      </c>
      <c r="DD300" s="34">
        <f t="shared" si="257"/>
        <v>0</v>
      </c>
      <c r="DE300" s="34">
        <f t="shared" si="265"/>
        <v>0</v>
      </c>
      <c r="DF300" s="34">
        <f t="shared" si="266"/>
        <v>0</v>
      </c>
      <c r="DG300" s="34">
        <f t="shared" si="267"/>
        <v>0</v>
      </c>
      <c r="DH300" s="34">
        <f t="shared" si="268"/>
        <v>0</v>
      </c>
      <c r="DI300" s="34">
        <f t="shared" si="269"/>
        <v>0</v>
      </c>
      <c r="DJ300" s="34">
        <f t="shared" si="270"/>
        <v>0</v>
      </c>
      <c r="DK300" s="34">
        <f t="shared" si="271"/>
        <v>1</v>
      </c>
      <c r="DL300" s="38"/>
    </row>
    <row r="301" spans="1:116" ht="63" x14ac:dyDescent="0.25">
      <c r="A301" s="31" t="s">
        <v>144</v>
      </c>
      <c r="B301" s="32" t="s">
        <v>614</v>
      </c>
      <c r="C301" s="33" t="s">
        <v>615</v>
      </c>
      <c r="D301" s="41">
        <v>0</v>
      </c>
      <c r="E301" s="41">
        <v>0</v>
      </c>
      <c r="F301" s="41">
        <v>0</v>
      </c>
      <c r="G301" s="41">
        <v>0</v>
      </c>
      <c r="H301" s="41">
        <v>0</v>
      </c>
      <c r="I301" s="41">
        <v>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41">
        <v>0</v>
      </c>
      <c r="W301" s="41">
        <v>0</v>
      </c>
      <c r="X301" s="41"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>
        <v>0</v>
      </c>
      <c r="AI301" s="41">
        <v>0</v>
      </c>
      <c r="AJ301" s="41">
        <v>0</v>
      </c>
      <c r="AK301" s="41">
        <v>0</v>
      </c>
      <c r="AL301" s="41">
        <v>0</v>
      </c>
      <c r="AM301" s="41"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>
        <v>0</v>
      </c>
      <c r="AX301" s="41">
        <v>0</v>
      </c>
      <c r="AY301" s="41">
        <v>0</v>
      </c>
      <c r="AZ301" s="41">
        <v>0</v>
      </c>
      <c r="BA301" s="41">
        <v>0</v>
      </c>
      <c r="BB301" s="41">
        <v>0</v>
      </c>
      <c r="BC301" s="41">
        <v>0</v>
      </c>
      <c r="BD301" s="41">
        <v>0</v>
      </c>
      <c r="BE301" s="41">
        <v>0</v>
      </c>
      <c r="BF301" s="41">
        <v>0</v>
      </c>
      <c r="BG301" s="41">
        <v>0</v>
      </c>
      <c r="BH301" s="41">
        <v>0</v>
      </c>
      <c r="BI301" s="41">
        <v>0</v>
      </c>
      <c r="BJ301" s="41">
        <v>0</v>
      </c>
      <c r="BK301" s="41">
        <v>0</v>
      </c>
      <c r="BL301" s="41">
        <v>0</v>
      </c>
      <c r="BM301" s="41">
        <v>0</v>
      </c>
      <c r="BN301" s="41">
        <v>0</v>
      </c>
      <c r="BO301" s="41">
        <v>0</v>
      </c>
      <c r="BP301" s="41">
        <v>0</v>
      </c>
      <c r="BQ301" s="41">
        <v>0</v>
      </c>
      <c r="BR301" s="41">
        <v>0</v>
      </c>
      <c r="BS301" s="41">
        <v>0</v>
      </c>
      <c r="BT301" s="41">
        <v>0</v>
      </c>
      <c r="BU301" s="41">
        <v>0</v>
      </c>
      <c r="BV301" s="41">
        <v>0</v>
      </c>
      <c r="BW301" s="41">
        <v>14</v>
      </c>
      <c r="BX301" s="41">
        <v>0</v>
      </c>
      <c r="BY301" s="41">
        <v>0</v>
      </c>
      <c r="BZ301" s="41">
        <v>0</v>
      </c>
      <c r="CA301" s="41">
        <v>0</v>
      </c>
      <c r="CB301" s="41">
        <v>0</v>
      </c>
      <c r="CC301" s="41">
        <v>0</v>
      </c>
      <c r="CD301" s="41">
        <v>0</v>
      </c>
      <c r="CE301" s="41">
        <v>14</v>
      </c>
      <c r="CF301" s="41">
        <v>0</v>
      </c>
      <c r="CG301" s="41">
        <v>0</v>
      </c>
      <c r="CH301" s="41">
        <v>0</v>
      </c>
      <c r="CI301" s="41">
        <v>0</v>
      </c>
      <c r="CJ301" s="41">
        <v>0</v>
      </c>
      <c r="CK301" s="41">
        <v>0</v>
      </c>
      <c r="CL301" s="41">
        <v>0</v>
      </c>
      <c r="CM301" s="41">
        <v>0</v>
      </c>
      <c r="CN301" s="41">
        <v>0</v>
      </c>
      <c r="CO301" s="41">
        <v>0</v>
      </c>
      <c r="CP301" s="41">
        <v>0</v>
      </c>
      <c r="CQ301" s="41">
        <v>0</v>
      </c>
      <c r="CR301" s="41">
        <v>0</v>
      </c>
      <c r="CS301" s="41">
        <v>0</v>
      </c>
      <c r="CT301" s="41">
        <v>0</v>
      </c>
      <c r="CU301" s="41">
        <v>0</v>
      </c>
      <c r="CV301" s="34">
        <f t="shared" si="256"/>
        <v>0</v>
      </c>
      <c r="CW301" s="34">
        <f t="shared" si="258"/>
        <v>0</v>
      </c>
      <c r="CX301" s="34">
        <f t="shared" si="259"/>
        <v>0</v>
      </c>
      <c r="CY301" s="34">
        <f t="shared" si="260"/>
        <v>0</v>
      </c>
      <c r="CZ301" s="34">
        <f t="shared" si="261"/>
        <v>0</v>
      </c>
      <c r="DA301" s="34">
        <f t="shared" si="262"/>
        <v>0</v>
      </c>
      <c r="DB301" s="34">
        <f t="shared" si="263"/>
        <v>0</v>
      </c>
      <c r="DC301" s="34">
        <f t="shared" si="264"/>
        <v>14</v>
      </c>
      <c r="DD301" s="34">
        <f t="shared" si="257"/>
        <v>0</v>
      </c>
      <c r="DE301" s="34">
        <f t="shared" si="265"/>
        <v>0</v>
      </c>
      <c r="DF301" s="34">
        <f t="shared" si="266"/>
        <v>0</v>
      </c>
      <c r="DG301" s="34">
        <f t="shared" si="267"/>
        <v>0</v>
      </c>
      <c r="DH301" s="34">
        <f t="shared" si="268"/>
        <v>0</v>
      </c>
      <c r="DI301" s="34">
        <f t="shared" si="269"/>
        <v>0</v>
      </c>
      <c r="DJ301" s="34">
        <f t="shared" si="270"/>
        <v>0</v>
      </c>
      <c r="DK301" s="34">
        <f t="shared" si="271"/>
        <v>14</v>
      </c>
      <c r="DL301" s="38"/>
    </row>
    <row r="302" spans="1:116" x14ac:dyDescent="0.25">
      <c r="A302" s="31" t="s">
        <v>145</v>
      </c>
      <c r="B302" s="63" t="s">
        <v>677</v>
      </c>
      <c r="C302" s="33" t="s">
        <v>678</v>
      </c>
      <c r="D302" s="41">
        <v>0</v>
      </c>
      <c r="E302" s="41">
        <v>0</v>
      </c>
      <c r="F302" s="41">
        <v>0</v>
      </c>
      <c r="G302" s="41">
        <v>0</v>
      </c>
      <c r="H302" s="41">
        <v>0</v>
      </c>
      <c r="I302" s="41">
        <v>0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41">
        <v>0</v>
      </c>
      <c r="W302" s="41">
        <v>0</v>
      </c>
      <c r="X302" s="41"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>
        <v>0</v>
      </c>
      <c r="AJ302" s="41">
        <v>0</v>
      </c>
      <c r="AK302" s="41">
        <v>0</v>
      </c>
      <c r="AL302" s="41">
        <v>0</v>
      </c>
      <c r="AM302" s="41"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>
        <v>0</v>
      </c>
      <c r="AX302" s="41">
        <v>0</v>
      </c>
      <c r="AY302" s="41">
        <v>0</v>
      </c>
      <c r="AZ302" s="41">
        <v>0</v>
      </c>
      <c r="BA302" s="41">
        <v>0</v>
      </c>
      <c r="BB302" s="41">
        <v>0</v>
      </c>
      <c r="BC302" s="41">
        <v>0</v>
      </c>
      <c r="BD302" s="41">
        <v>0</v>
      </c>
      <c r="BE302" s="41">
        <v>0</v>
      </c>
      <c r="BF302" s="41">
        <v>0</v>
      </c>
      <c r="BG302" s="41">
        <v>0</v>
      </c>
      <c r="BH302" s="41">
        <v>0</v>
      </c>
      <c r="BI302" s="41">
        <v>0</v>
      </c>
      <c r="BJ302" s="41">
        <v>0</v>
      </c>
      <c r="BK302" s="41">
        <v>0</v>
      </c>
      <c r="BL302" s="41">
        <v>0</v>
      </c>
      <c r="BM302" s="41">
        <v>0</v>
      </c>
      <c r="BN302" s="41">
        <v>0</v>
      </c>
      <c r="BO302" s="41">
        <v>0</v>
      </c>
      <c r="BP302" s="41">
        <v>0</v>
      </c>
      <c r="BQ302" s="41">
        <v>0</v>
      </c>
      <c r="BR302" s="41">
        <v>0</v>
      </c>
      <c r="BS302" s="41">
        <v>0</v>
      </c>
      <c r="BT302" s="41">
        <v>0</v>
      </c>
      <c r="BU302" s="41">
        <v>0</v>
      </c>
      <c r="BV302" s="41">
        <v>0</v>
      </c>
      <c r="BW302" s="41">
        <v>1</v>
      </c>
      <c r="BX302" s="41">
        <v>0</v>
      </c>
      <c r="BY302" s="41">
        <v>0</v>
      </c>
      <c r="BZ302" s="41">
        <v>0</v>
      </c>
      <c r="CA302" s="41">
        <v>0</v>
      </c>
      <c r="CB302" s="41">
        <v>0</v>
      </c>
      <c r="CC302" s="41">
        <v>0</v>
      </c>
      <c r="CD302" s="41">
        <v>0</v>
      </c>
      <c r="CE302" s="41">
        <v>1</v>
      </c>
      <c r="CF302" s="41">
        <v>0</v>
      </c>
      <c r="CG302" s="41">
        <v>0</v>
      </c>
      <c r="CH302" s="41">
        <v>0</v>
      </c>
      <c r="CI302" s="41">
        <v>0</v>
      </c>
      <c r="CJ302" s="41">
        <v>0</v>
      </c>
      <c r="CK302" s="41">
        <v>0</v>
      </c>
      <c r="CL302" s="41">
        <v>0</v>
      </c>
      <c r="CM302" s="41">
        <v>0</v>
      </c>
      <c r="CN302" s="41">
        <v>0</v>
      </c>
      <c r="CO302" s="41">
        <v>0</v>
      </c>
      <c r="CP302" s="41">
        <v>0</v>
      </c>
      <c r="CQ302" s="41">
        <v>0</v>
      </c>
      <c r="CR302" s="41">
        <v>0</v>
      </c>
      <c r="CS302" s="41">
        <v>0</v>
      </c>
      <c r="CT302" s="41">
        <v>0</v>
      </c>
      <c r="CU302" s="41">
        <v>0</v>
      </c>
      <c r="CV302" s="34">
        <f t="shared" si="256"/>
        <v>0</v>
      </c>
      <c r="CW302" s="34">
        <f t="shared" si="258"/>
        <v>0</v>
      </c>
      <c r="CX302" s="34">
        <f t="shared" si="259"/>
        <v>0</v>
      </c>
      <c r="CY302" s="34">
        <f t="shared" si="260"/>
        <v>0</v>
      </c>
      <c r="CZ302" s="34">
        <f t="shared" si="261"/>
        <v>0</v>
      </c>
      <c r="DA302" s="34">
        <f t="shared" si="262"/>
        <v>0</v>
      </c>
      <c r="DB302" s="34">
        <f t="shared" si="263"/>
        <v>0</v>
      </c>
      <c r="DC302" s="34">
        <f t="shared" si="264"/>
        <v>1</v>
      </c>
      <c r="DD302" s="34">
        <f t="shared" si="257"/>
        <v>0</v>
      </c>
      <c r="DE302" s="34">
        <f t="shared" si="265"/>
        <v>0</v>
      </c>
      <c r="DF302" s="34">
        <f t="shared" si="266"/>
        <v>0</v>
      </c>
      <c r="DG302" s="34">
        <f t="shared" si="267"/>
        <v>0</v>
      </c>
      <c r="DH302" s="34">
        <f t="shared" si="268"/>
        <v>0</v>
      </c>
      <c r="DI302" s="34">
        <f t="shared" si="269"/>
        <v>0</v>
      </c>
      <c r="DJ302" s="34">
        <f t="shared" si="270"/>
        <v>0</v>
      </c>
      <c r="DK302" s="34">
        <f t="shared" si="271"/>
        <v>1</v>
      </c>
      <c r="DL302" s="38"/>
    </row>
    <row r="303" spans="1:116" ht="63" x14ac:dyDescent="0.25">
      <c r="A303" s="31" t="s">
        <v>146</v>
      </c>
      <c r="B303" s="32" t="s">
        <v>616</v>
      </c>
      <c r="C303" s="33" t="s">
        <v>617</v>
      </c>
      <c r="D303" s="41">
        <v>0</v>
      </c>
      <c r="E303" s="41">
        <v>0</v>
      </c>
      <c r="F303" s="41">
        <v>0</v>
      </c>
      <c r="G303" s="41">
        <v>0</v>
      </c>
      <c r="H303" s="41">
        <v>0</v>
      </c>
      <c r="I303" s="41">
        <v>0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41">
        <v>0</v>
      </c>
      <c r="W303" s="41">
        <v>0</v>
      </c>
      <c r="X303" s="41"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>
        <v>0</v>
      </c>
      <c r="AI303" s="41">
        <v>0</v>
      </c>
      <c r="AJ303" s="41">
        <v>0</v>
      </c>
      <c r="AK303" s="41">
        <v>0</v>
      </c>
      <c r="AL303" s="41">
        <v>0</v>
      </c>
      <c r="AM303" s="41"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>
        <v>0</v>
      </c>
      <c r="AX303" s="41">
        <v>0</v>
      </c>
      <c r="AY303" s="41">
        <v>0</v>
      </c>
      <c r="AZ303" s="41">
        <v>0</v>
      </c>
      <c r="BA303" s="41">
        <v>0</v>
      </c>
      <c r="BB303" s="41">
        <v>0</v>
      </c>
      <c r="BC303" s="41">
        <v>0</v>
      </c>
      <c r="BD303" s="41">
        <v>0</v>
      </c>
      <c r="BE303" s="41">
        <v>0</v>
      </c>
      <c r="BF303" s="41">
        <v>0</v>
      </c>
      <c r="BG303" s="41">
        <v>0</v>
      </c>
      <c r="BH303" s="41">
        <v>0</v>
      </c>
      <c r="BI303" s="41">
        <v>0</v>
      </c>
      <c r="BJ303" s="41">
        <v>0</v>
      </c>
      <c r="BK303" s="41">
        <v>0</v>
      </c>
      <c r="BL303" s="41">
        <v>0</v>
      </c>
      <c r="BM303" s="41">
        <v>0</v>
      </c>
      <c r="BN303" s="41">
        <v>0</v>
      </c>
      <c r="BO303" s="41">
        <v>0</v>
      </c>
      <c r="BP303" s="41">
        <v>0</v>
      </c>
      <c r="BQ303" s="41">
        <v>0</v>
      </c>
      <c r="BR303" s="41">
        <v>0</v>
      </c>
      <c r="BS303" s="41">
        <v>0</v>
      </c>
      <c r="BT303" s="41">
        <v>0</v>
      </c>
      <c r="BU303" s="41">
        <v>0</v>
      </c>
      <c r="BV303" s="41">
        <v>0</v>
      </c>
      <c r="BW303" s="41">
        <v>2</v>
      </c>
      <c r="BX303" s="41">
        <v>0</v>
      </c>
      <c r="BY303" s="41">
        <v>0</v>
      </c>
      <c r="BZ303" s="41">
        <v>0</v>
      </c>
      <c r="CA303" s="41">
        <v>0</v>
      </c>
      <c r="CB303" s="41">
        <v>0</v>
      </c>
      <c r="CC303" s="41">
        <v>0</v>
      </c>
      <c r="CD303" s="41">
        <v>0</v>
      </c>
      <c r="CE303" s="41">
        <v>2</v>
      </c>
      <c r="CF303" s="41">
        <v>0</v>
      </c>
      <c r="CG303" s="41">
        <v>0</v>
      </c>
      <c r="CH303" s="41">
        <v>0</v>
      </c>
      <c r="CI303" s="41">
        <v>0</v>
      </c>
      <c r="CJ303" s="41">
        <v>0</v>
      </c>
      <c r="CK303" s="41">
        <v>0</v>
      </c>
      <c r="CL303" s="41">
        <v>0</v>
      </c>
      <c r="CM303" s="41">
        <v>0</v>
      </c>
      <c r="CN303" s="41">
        <v>0</v>
      </c>
      <c r="CO303" s="41">
        <v>0</v>
      </c>
      <c r="CP303" s="41">
        <v>0</v>
      </c>
      <c r="CQ303" s="41">
        <v>0</v>
      </c>
      <c r="CR303" s="41">
        <v>0</v>
      </c>
      <c r="CS303" s="41">
        <v>0</v>
      </c>
      <c r="CT303" s="41">
        <v>0</v>
      </c>
      <c r="CU303" s="41">
        <v>0</v>
      </c>
      <c r="CV303" s="34">
        <f t="shared" si="256"/>
        <v>0</v>
      </c>
      <c r="CW303" s="34">
        <f t="shared" si="258"/>
        <v>0</v>
      </c>
      <c r="CX303" s="34">
        <f t="shared" si="259"/>
        <v>0</v>
      </c>
      <c r="CY303" s="34">
        <f t="shared" si="260"/>
        <v>0</v>
      </c>
      <c r="CZ303" s="34">
        <f t="shared" si="261"/>
        <v>0</v>
      </c>
      <c r="DA303" s="34">
        <f t="shared" si="262"/>
        <v>0</v>
      </c>
      <c r="DB303" s="34">
        <f t="shared" si="263"/>
        <v>0</v>
      </c>
      <c r="DC303" s="34">
        <f t="shared" si="264"/>
        <v>2</v>
      </c>
      <c r="DD303" s="34">
        <f t="shared" si="257"/>
        <v>0</v>
      </c>
      <c r="DE303" s="34">
        <f t="shared" si="265"/>
        <v>0</v>
      </c>
      <c r="DF303" s="34">
        <f t="shared" si="266"/>
        <v>0</v>
      </c>
      <c r="DG303" s="34">
        <f t="shared" si="267"/>
        <v>0</v>
      </c>
      <c r="DH303" s="34">
        <f t="shared" si="268"/>
        <v>0</v>
      </c>
      <c r="DI303" s="34">
        <f t="shared" si="269"/>
        <v>0</v>
      </c>
      <c r="DJ303" s="34">
        <f t="shared" si="270"/>
        <v>0</v>
      </c>
      <c r="DK303" s="34">
        <f t="shared" si="271"/>
        <v>2</v>
      </c>
      <c r="DL303" s="38"/>
    </row>
    <row r="304" spans="1:116" ht="63" x14ac:dyDescent="0.25">
      <c r="A304" s="31" t="s">
        <v>147</v>
      </c>
      <c r="B304" s="32" t="s">
        <v>618</v>
      </c>
      <c r="C304" s="33" t="s">
        <v>619</v>
      </c>
      <c r="D304" s="41">
        <v>0</v>
      </c>
      <c r="E304" s="41">
        <v>0</v>
      </c>
      <c r="F304" s="41"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>
        <v>0</v>
      </c>
      <c r="U304" s="41">
        <v>0</v>
      </c>
      <c r="V304" s="41">
        <v>0</v>
      </c>
      <c r="W304" s="41">
        <v>0</v>
      </c>
      <c r="X304" s="41"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>
        <v>0</v>
      </c>
      <c r="AI304" s="41">
        <v>0</v>
      </c>
      <c r="AJ304" s="41">
        <v>0</v>
      </c>
      <c r="AK304" s="41">
        <v>0</v>
      </c>
      <c r="AL304" s="41">
        <v>0</v>
      </c>
      <c r="AM304" s="41"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>
        <v>0</v>
      </c>
      <c r="AV304" s="41">
        <v>0</v>
      </c>
      <c r="AW304" s="41">
        <v>0</v>
      </c>
      <c r="AX304" s="41">
        <v>0</v>
      </c>
      <c r="AY304" s="41">
        <v>0</v>
      </c>
      <c r="AZ304" s="41">
        <v>0</v>
      </c>
      <c r="BA304" s="41">
        <v>0</v>
      </c>
      <c r="BB304" s="41">
        <v>0</v>
      </c>
      <c r="BC304" s="41">
        <v>0</v>
      </c>
      <c r="BD304" s="41">
        <v>0</v>
      </c>
      <c r="BE304" s="41">
        <v>0</v>
      </c>
      <c r="BF304" s="41">
        <v>0</v>
      </c>
      <c r="BG304" s="41">
        <v>0</v>
      </c>
      <c r="BH304" s="41">
        <v>0</v>
      </c>
      <c r="BI304" s="41">
        <v>0</v>
      </c>
      <c r="BJ304" s="41">
        <v>0</v>
      </c>
      <c r="BK304" s="41">
        <v>0</v>
      </c>
      <c r="BL304" s="41">
        <v>0</v>
      </c>
      <c r="BM304" s="41">
        <v>0</v>
      </c>
      <c r="BN304" s="41">
        <v>0</v>
      </c>
      <c r="BO304" s="41">
        <v>0</v>
      </c>
      <c r="BP304" s="41">
        <v>0</v>
      </c>
      <c r="BQ304" s="41">
        <v>0</v>
      </c>
      <c r="BR304" s="41">
        <v>0</v>
      </c>
      <c r="BS304" s="41">
        <v>0</v>
      </c>
      <c r="BT304" s="41">
        <v>0</v>
      </c>
      <c r="BU304" s="41">
        <v>0</v>
      </c>
      <c r="BV304" s="41">
        <v>0</v>
      </c>
      <c r="BW304" s="41">
        <v>4</v>
      </c>
      <c r="BX304" s="41">
        <v>0</v>
      </c>
      <c r="BY304" s="41">
        <v>0</v>
      </c>
      <c r="BZ304" s="41">
        <v>0</v>
      </c>
      <c r="CA304" s="41">
        <v>0</v>
      </c>
      <c r="CB304" s="41">
        <v>0</v>
      </c>
      <c r="CC304" s="41">
        <v>0</v>
      </c>
      <c r="CD304" s="41">
        <v>0</v>
      </c>
      <c r="CE304" s="41">
        <v>4</v>
      </c>
      <c r="CF304" s="41">
        <v>0</v>
      </c>
      <c r="CG304" s="41">
        <v>0</v>
      </c>
      <c r="CH304" s="41">
        <v>0</v>
      </c>
      <c r="CI304" s="41">
        <v>0</v>
      </c>
      <c r="CJ304" s="41">
        <v>0</v>
      </c>
      <c r="CK304" s="41">
        <v>0</v>
      </c>
      <c r="CL304" s="41">
        <v>0</v>
      </c>
      <c r="CM304" s="41">
        <v>0</v>
      </c>
      <c r="CN304" s="41">
        <v>0</v>
      </c>
      <c r="CO304" s="41">
        <v>0</v>
      </c>
      <c r="CP304" s="41">
        <v>0</v>
      </c>
      <c r="CQ304" s="41">
        <v>0</v>
      </c>
      <c r="CR304" s="41">
        <v>0</v>
      </c>
      <c r="CS304" s="41">
        <v>0</v>
      </c>
      <c r="CT304" s="41">
        <v>0</v>
      </c>
      <c r="CU304" s="41">
        <v>0</v>
      </c>
      <c r="CV304" s="34">
        <f t="shared" si="256"/>
        <v>0</v>
      </c>
      <c r="CW304" s="34">
        <f t="shared" si="258"/>
        <v>0</v>
      </c>
      <c r="CX304" s="34">
        <f t="shared" si="259"/>
        <v>0</v>
      </c>
      <c r="CY304" s="34">
        <f t="shared" si="260"/>
        <v>0</v>
      </c>
      <c r="CZ304" s="34">
        <f t="shared" si="261"/>
        <v>0</v>
      </c>
      <c r="DA304" s="34">
        <f t="shared" si="262"/>
        <v>0</v>
      </c>
      <c r="DB304" s="34">
        <f t="shared" si="263"/>
        <v>0</v>
      </c>
      <c r="DC304" s="34">
        <f t="shared" si="264"/>
        <v>4</v>
      </c>
      <c r="DD304" s="34">
        <f t="shared" si="257"/>
        <v>0</v>
      </c>
      <c r="DE304" s="34">
        <f t="shared" si="265"/>
        <v>0</v>
      </c>
      <c r="DF304" s="34">
        <f t="shared" si="266"/>
        <v>0</v>
      </c>
      <c r="DG304" s="34">
        <f t="shared" si="267"/>
        <v>0</v>
      </c>
      <c r="DH304" s="34">
        <f t="shared" si="268"/>
        <v>0</v>
      </c>
      <c r="DI304" s="34">
        <f t="shared" si="269"/>
        <v>0</v>
      </c>
      <c r="DJ304" s="34">
        <f t="shared" si="270"/>
        <v>0</v>
      </c>
      <c r="DK304" s="34">
        <f t="shared" si="271"/>
        <v>4</v>
      </c>
      <c r="DL304" s="38"/>
    </row>
    <row r="305" spans="1:116" ht="31.5" x14ac:dyDescent="0.25">
      <c r="A305" s="31">
        <v>13</v>
      </c>
      <c r="B305" s="32" t="s">
        <v>620</v>
      </c>
      <c r="C305" s="33" t="s">
        <v>621</v>
      </c>
      <c r="D305" s="40">
        <v>0</v>
      </c>
      <c r="E305" s="40">
        <v>0</v>
      </c>
      <c r="F305" s="40"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1</v>
      </c>
      <c r="L305" s="40"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40">
        <v>0</v>
      </c>
      <c r="S305" s="41">
        <v>0</v>
      </c>
      <c r="T305" s="42">
        <v>0</v>
      </c>
      <c r="U305" s="42">
        <v>0</v>
      </c>
      <c r="V305" s="42">
        <v>0</v>
      </c>
      <c r="W305" s="42">
        <v>0</v>
      </c>
      <c r="X305" s="42">
        <v>0</v>
      </c>
      <c r="Y305" s="42">
        <v>0</v>
      </c>
      <c r="Z305" s="42">
        <v>0</v>
      </c>
      <c r="AA305" s="42">
        <v>1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>
        <v>0</v>
      </c>
      <c r="AI305" s="42">
        <v>1</v>
      </c>
      <c r="AJ305" s="40">
        <v>0</v>
      </c>
      <c r="AK305" s="40">
        <v>0</v>
      </c>
      <c r="AL305" s="40">
        <v>0</v>
      </c>
      <c r="AM305" s="40">
        <v>0</v>
      </c>
      <c r="AN305" s="40">
        <v>0</v>
      </c>
      <c r="AO305" s="40">
        <v>0</v>
      </c>
      <c r="AP305" s="40">
        <v>0</v>
      </c>
      <c r="AQ305" s="40">
        <v>1</v>
      </c>
      <c r="AR305" s="40">
        <v>0</v>
      </c>
      <c r="AS305" s="40">
        <v>0</v>
      </c>
      <c r="AT305" s="40">
        <v>0</v>
      </c>
      <c r="AU305" s="40">
        <v>0</v>
      </c>
      <c r="AV305" s="40">
        <v>0</v>
      </c>
      <c r="AW305" s="40">
        <v>0</v>
      </c>
      <c r="AX305" s="40">
        <v>0</v>
      </c>
      <c r="AY305" s="40">
        <v>0</v>
      </c>
      <c r="AZ305" s="40">
        <v>0</v>
      </c>
      <c r="BA305" s="40">
        <v>0</v>
      </c>
      <c r="BB305" s="40">
        <v>0</v>
      </c>
      <c r="BC305" s="40">
        <v>0</v>
      </c>
      <c r="BD305" s="40">
        <v>0</v>
      </c>
      <c r="BE305" s="40">
        <v>0</v>
      </c>
      <c r="BF305" s="40">
        <v>0</v>
      </c>
      <c r="BG305" s="40">
        <v>0</v>
      </c>
      <c r="BH305" s="40">
        <v>0</v>
      </c>
      <c r="BI305" s="40">
        <v>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0</v>
      </c>
      <c r="BQ305" s="42">
        <v>0</v>
      </c>
      <c r="BR305" s="40">
        <v>0</v>
      </c>
      <c r="BS305" s="42">
        <v>0</v>
      </c>
      <c r="BT305" s="42">
        <v>0</v>
      </c>
      <c r="BU305" s="42">
        <v>0</v>
      </c>
      <c r="BV305" s="40">
        <v>0</v>
      </c>
      <c r="BW305" s="40">
        <v>0</v>
      </c>
      <c r="BX305" s="40">
        <v>0</v>
      </c>
      <c r="BY305" s="42">
        <v>0</v>
      </c>
      <c r="BZ305" s="40">
        <v>0</v>
      </c>
      <c r="CA305" s="42">
        <v>0</v>
      </c>
      <c r="CB305" s="42">
        <v>0</v>
      </c>
      <c r="CC305" s="42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  <c r="CL305" s="40">
        <v>0</v>
      </c>
      <c r="CM305" s="40">
        <v>0</v>
      </c>
      <c r="CN305" s="40">
        <v>0</v>
      </c>
      <c r="CO305" s="40">
        <v>0</v>
      </c>
      <c r="CP305" s="40">
        <v>0</v>
      </c>
      <c r="CQ305" s="40">
        <v>0</v>
      </c>
      <c r="CR305" s="40">
        <v>0</v>
      </c>
      <c r="CS305" s="40">
        <v>0</v>
      </c>
      <c r="CT305" s="40">
        <v>0</v>
      </c>
      <c r="CU305" s="41">
        <v>0</v>
      </c>
      <c r="CV305" s="34">
        <f t="shared" si="256"/>
        <v>0</v>
      </c>
      <c r="CW305" s="34">
        <f t="shared" si="258"/>
        <v>0</v>
      </c>
      <c r="CX305" s="34">
        <f t="shared" si="259"/>
        <v>0</v>
      </c>
      <c r="CY305" s="34">
        <f t="shared" si="260"/>
        <v>0</v>
      </c>
      <c r="CZ305" s="34">
        <f t="shared" si="261"/>
        <v>0</v>
      </c>
      <c r="DA305" s="34">
        <f t="shared" si="262"/>
        <v>0</v>
      </c>
      <c r="DB305" s="34">
        <f t="shared" si="263"/>
        <v>0</v>
      </c>
      <c r="DC305" s="34">
        <f t="shared" si="264"/>
        <v>2</v>
      </c>
      <c r="DD305" s="34">
        <f t="shared" si="257"/>
        <v>0</v>
      </c>
      <c r="DE305" s="34">
        <f t="shared" si="265"/>
        <v>0</v>
      </c>
      <c r="DF305" s="34">
        <f t="shared" si="266"/>
        <v>0</v>
      </c>
      <c r="DG305" s="34">
        <f t="shared" si="267"/>
        <v>0</v>
      </c>
      <c r="DH305" s="34">
        <f t="shared" si="268"/>
        <v>0</v>
      </c>
      <c r="DI305" s="34">
        <f t="shared" si="269"/>
        <v>0</v>
      </c>
      <c r="DJ305" s="34">
        <f t="shared" si="270"/>
        <v>0</v>
      </c>
      <c r="DK305" s="34">
        <f t="shared" si="271"/>
        <v>1</v>
      </c>
      <c r="DL305" s="38"/>
    </row>
    <row r="306" spans="1:116" x14ac:dyDescent="0.25">
      <c r="A306" s="31">
        <v>14</v>
      </c>
      <c r="B306" s="32" t="s">
        <v>622</v>
      </c>
      <c r="C306" s="33" t="s">
        <v>623</v>
      </c>
      <c r="D306" s="40">
        <v>0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2">
        <v>0</v>
      </c>
      <c r="AK306" s="42">
        <v>0</v>
      </c>
      <c r="AL306" s="42">
        <v>0</v>
      </c>
      <c r="AM306" s="42">
        <v>0</v>
      </c>
      <c r="AN306" s="42">
        <v>0</v>
      </c>
      <c r="AO306" s="42">
        <v>0</v>
      </c>
      <c r="AP306" s="42">
        <v>0</v>
      </c>
      <c r="AQ306" s="42">
        <v>1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>
        <v>0</v>
      </c>
      <c r="AX306" s="42">
        <v>0</v>
      </c>
      <c r="AY306" s="59">
        <v>1</v>
      </c>
      <c r="AZ306" s="40">
        <v>0</v>
      </c>
      <c r="BA306" s="40">
        <v>0</v>
      </c>
      <c r="BB306" s="40">
        <v>0</v>
      </c>
      <c r="BC306" s="40">
        <v>0</v>
      </c>
      <c r="BD306" s="40">
        <v>0</v>
      </c>
      <c r="BE306" s="40">
        <v>0</v>
      </c>
      <c r="BF306" s="40">
        <v>0</v>
      </c>
      <c r="BG306" s="40">
        <v>0</v>
      </c>
      <c r="BH306" s="40">
        <v>0</v>
      </c>
      <c r="BI306" s="40">
        <v>0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0</v>
      </c>
      <c r="BQ306" s="42">
        <v>0</v>
      </c>
      <c r="BR306" s="40">
        <v>0</v>
      </c>
      <c r="BS306" s="42">
        <v>0</v>
      </c>
      <c r="BT306" s="42">
        <v>0</v>
      </c>
      <c r="BU306" s="42">
        <v>0</v>
      </c>
      <c r="BV306" s="40">
        <v>0</v>
      </c>
      <c r="BW306" s="40">
        <v>0</v>
      </c>
      <c r="BX306" s="40">
        <v>0</v>
      </c>
      <c r="BY306" s="42">
        <v>0</v>
      </c>
      <c r="BZ306" s="40">
        <v>0</v>
      </c>
      <c r="CA306" s="42">
        <v>0</v>
      </c>
      <c r="CB306" s="42">
        <v>0</v>
      </c>
      <c r="CC306" s="42">
        <v>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0</v>
      </c>
      <c r="CK306" s="40">
        <v>0</v>
      </c>
      <c r="CL306" s="40">
        <v>0</v>
      </c>
      <c r="CM306" s="40">
        <v>0</v>
      </c>
      <c r="CN306" s="40">
        <v>0</v>
      </c>
      <c r="CO306" s="40">
        <v>0</v>
      </c>
      <c r="CP306" s="40">
        <v>0</v>
      </c>
      <c r="CQ306" s="40">
        <v>0</v>
      </c>
      <c r="CR306" s="40">
        <v>0</v>
      </c>
      <c r="CS306" s="40">
        <v>0</v>
      </c>
      <c r="CT306" s="40">
        <v>0</v>
      </c>
      <c r="CU306" s="40">
        <v>0</v>
      </c>
      <c r="CV306" s="34">
        <f t="shared" si="256"/>
        <v>0</v>
      </c>
      <c r="CW306" s="34">
        <f t="shared" si="258"/>
        <v>0</v>
      </c>
      <c r="CX306" s="34">
        <f t="shared" si="259"/>
        <v>0</v>
      </c>
      <c r="CY306" s="34">
        <f t="shared" si="260"/>
        <v>0</v>
      </c>
      <c r="CZ306" s="34">
        <f t="shared" si="261"/>
        <v>0</v>
      </c>
      <c r="DA306" s="34">
        <f t="shared" si="262"/>
        <v>0</v>
      </c>
      <c r="DB306" s="34">
        <f t="shared" si="263"/>
        <v>0</v>
      </c>
      <c r="DC306" s="34">
        <f t="shared" si="264"/>
        <v>1</v>
      </c>
      <c r="DD306" s="34">
        <f t="shared" si="257"/>
        <v>0</v>
      </c>
      <c r="DE306" s="34">
        <f t="shared" si="265"/>
        <v>0</v>
      </c>
      <c r="DF306" s="34">
        <f t="shared" si="266"/>
        <v>0</v>
      </c>
      <c r="DG306" s="34">
        <f t="shared" si="267"/>
        <v>0</v>
      </c>
      <c r="DH306" s="34">
        <f t="shared" si="268"/>
        <v>0</v>
      </c>
      <c r="DI306" s="34">
        <f t="shared" si="269"/>
        <v>0</v>
      </c>
      <c r="DJ306" s="34">
        <f t="shared" si="270"/>
        <v>0</v>
      </c>
      <c r="DK306" s="34">
        <f t="shared" si="271"/>
        <v>1</v>
      </c>
      <c r="DL306" s="38"/>
    </row>
    <row r="307" spans="1:116" ht="31.5" x14ac:dyDescent="0.25">
      <c r="A307" s="31">
        <v>15</v>
      </c>
      <c r="B307" s="32" t="s">
        <v>624</v>
      </c>
      <c r="C307" s="33" t="s">
        <v>625</v>
      </c>
      <c r="D307" s="40">
        <v>0</v>
      </c>
      <c r="E307" s="40">
        <v>0</v>
      </c>
      <c r="F307" s="40"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40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40">
        <v>0</v>
      </c>
      <c r="S307" s="40">
        <v>0</v>
      </c>
      <c r="T307" s="42">
        <v>0</v>
      </c>
      <c r="U307" s="42">
        <v>0</v>
      </c>
      <c r="V307" s="42">
        <v>0</v>
      </c>
      <c r="W307" s="42">
        <v>0</v>
      </c>
      <c r="X307" s="42">
        <v>0</v>
      </c>
      <c r="Y307" s="42">
        <v>0</v>
      </c>
      <c r="Z307" s="42">
        <v>0</v>
      </c>
      <c r="AA307" s="42">
        <v>1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1">
        <v>0</v>
      </c>
      <c r="AI307" s="41">
        <v>1</v>
      </c>
      <c r="AJ307" s="40">
        <v>0</v>
      </c>
      <c r="AK307" s="40">
        <v>0</v>
      </c>
      <c r="AL307" s="40">
        <v>0</v>
      </c>
      <c r="AM307" s="40">
        <v>0</v>
      </c>
      <c r="AN307" s="40">
        <v>0</v>
      </c>
      <c r="AO307" s="40">
        <v>0</v>
      </c>
      <c r="AP307" s="40">
        <v>0</v>
      </c>
      <c r="AQ307" s="40">
        <v>0</v>
      </c>
      <c r="AR307" s="40">
        <v>0</v>
      </c>
      <c r="AS307" s="40">
        <v>0</v>
      </c>
      <c r="AT307" s="40">
        <v>0</v>
      </c>
      <c r="AU307" s="40">
        <v>0</v>
      </c>
      <c r="AV307" s="40">
        <v>0</v>
      </c>
      <c r="AW307" s="40">
        <v>0</v>
      </c>
      <c r="AX307" s="40">
        <v>0</v>
      </c>
      <c r="AY307" s="40">
        <v>0</v>
      </c>
      <c r="AZ307" s="40">
        <v>0</v>
      </c>
      <c r="BA307" s="40">
        <v>0</v>
      </c>
      <c r="BB307" s="40">
        <v>0</v>
      </c>
      <c r="BC307" s="40">
        <v>0</v>
      </c>
      <c r="BD307" s="40">
        <v>0</v>
      </c>
      <c r="BE307" s="40">
        <v>0</v>
      </c>
      <c r="BF307" s="40">
        <v>0</v>
      </c>
      <c r="BG307" s="40">
        <v>0</v>
      </c>
      <c r="BH307" s="40">
        <v>0</v>
      </c>
      <c r="BI307" s="40">
        <v>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0</v>
      </c>
      <c r="BQ307" s="42">
        <v>0</v>
      </c>
      <c r="BR307" s="40">
        <v>0</v>
      </c>
      <c r="BS307" s="42">
        <v>0</v>
      </c>
      <c r="BT307" s="42">
        <v>0</v>
      </c>
      <c r="BU307" s="42">
        <v>0</v>
      </c>
      <c r="BV307" s="40">
        <v>0</v>
      </c>
      <c r="BW307" s="40">
        <v>0</v>
      </c>
      <c r="BX307" s="40">
        <v>0</v>
      </c>
      <c r="BY307" s="42">
        <v>0</v>
      </c>
      <c r="BZ307" s="40">
        <v>0</v>
      </c>
      <c r="CA307" s="42">
        <v>0</v>
      </c>
      <c r="CB307" s="42">
        <v>0</v>
      </c>
      <c r="CC307" s="42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  <c r="CL307" s="40">
        <v>0</v>
      </c>
      <c r="CM307" s="40">
        <v>0</v>
      </c>
      <c r="CN307" s="40">
        <v>0</v>
      </c>
      <c r="CO307" s="40">
        <v>0</v>
      </c>
      <c r="CP307" s="40">
        <v>0</v>
      </c>
      <c r="CQ307" s="40">
        <v>0</v>
      </c>
      <c r="CR307" s="40">
        <v>0</v>
      </c>
      <c r="CS307" s="40">
        <v>0</v>
      </c>
      <c r="CT307" s="40">
        <v>0</v>
      </c>
      <c r="CU307" s="40">
        <v>0</v>
      </c>
      <c r="CV307" s="34">
        <f t="shared" si="256"/>
        <v>0</v>
      </c>
      <c r="CW307" s="34">
        <f t="shared" si="258"/>
        <v>0</v>
      </c>
      <c r="CX307" s="34">
        <f t="shared" si="259"/>
        <v>0</v>
      </c>
      <c r="CY307" s="34">
        <f t="shared" si="260"/>
        <v>0</v>
      </c>
      <c r="CZ307" s="34">
        <f t="shared" si="261"/>
        <v>0</v>
      </c>
      <c r="DA307" s="34">
        <f t="shared" si="262"/>
        <v>0</v>
      </c>
      <c r="DB307" s="34">
        <f t="shared" si="263"/>
        <v>0</v>
      </c>
      <c r="DC307" s="34">
        <f t="shared" si="264"/>
        <v>1</v>
      </c>
      <c r="DD307" s="34">
        <f t="shared" si="257"/>
        <v>0</v>
      </c>
      <c r="DE307" s="34">
        <f t="shared" si="265"/>
        <v>0</v>
      </c>
      <c r="DF307" s="34">
        <f t="shared" si="266"/>
        <v>0</v>
      </c>
      <c r="DG307" s="34">
        <f t="shared" si="267"/>
        <v>0</v>
      </c>
      <c r="DH307" s="34">
        <f t="shared" si="268"/>
        <v>0</v>
      </c>
      <c r="DI307" s="34">
        <f t="shared" si="269"/>
        <v>0</v>
      </c>
      <c r="DJ307" s="34">
        <f t="shared" si="270"/>
        <v>0</v>
      </c>
      <c r="DK307" s="34">
        <f t="shared" si="271"/>
        <v>1</v>
      </c>
      <c r="DL307" s="38"/>
    </row>
    <row r="308" spans="1:116" ht="31.5" x14ac:dyDescent="0.25">
      <c r="A308" s="31">
        <v>16</v>
      </c>
      <c r="B308" s="32" t="s">
        <v>626</v>
      </c>
      <c r="C308" s="33" t="s">
        <v>627</v>
      </c>
      <c r="D308" s="40">
        <v>0</v>
      </c>
      <c r="E308" s="40">
        <v>0</v>
      </c>
      <c r="F308" s="40"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40"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40">
        <v>0</v>
      </c>
      <c r="S308" s="40">
        <v>0</v>
      </c>
      <c r="T308" s="40">
        <v>0</v>
      </c>
      <c r="U308" s="40">
        <v>0</v>
      </c>
      <c r="V308" s="40">
        <v>0</v>
      </c>
      <c r="W308" s="40">
        <v>0</v>
      </c>
      <c r="X308" s="40">
        <v>0</v>
      </c>
      <c r="Y308" s="40">
        <v>0</v>
      </c>
      <c r="Z308" s="40">
        <v>0</v>
      </c>
      <c r="AA308" s="40">
        <v>0</v>
      </c>
      <c r="AB308" s="40">
        <v>0</v>
      </c>
      <c r="AC308" s="40">
        <v>0</v>
      </c>
      <c r="AD308" s="40">
        <v>0</v>
      </c>
      <c r="AE308" s="40">
        <v>0</v>
      </c>
      <c r="AF308" s="40">
        <v>0</v>
      </c>
      <c r="AG308" s="40">
        <v>0</v>
      </c>
      <c r="AH308" s="40">
        <v>0</v>
      </c>
      <c r="AI308" s="40">
        <v>0</v>
      </c>
      <c r="AJ308" s="40">
        <v>0</v>
      </c>
      <c r="AK308" s="40">
        <v>0</v>
      </c>
      <c r="AL308" s="40">
        <v>0</v>
      </c>
      <c r="AM308" s="40">
        <v>0</v>
      </c>
      <c r="AN308" s="40">
        <v>0</v>
      </c>
      <c r="AO308" s="40">
        <v>0</v>
      </c>
      <c r="AP308" s="40">
        <v>0</v>
      </c>
      <c r="AQ308" s="40">
        <v>0</v>
      </c>
      <c r="AR308" s="40">
        <v>0</v>
      </c>
      <c r="AS308" s="40">
        <v>0</v>
      </c>
      <c r="AT308" s="40">
        <v>0</v>
      </c>
      <c r="AU308" s="40">
        <v>0</v>
      </c>
      <c r="AV308" s="40">
        <v>0</v>
      </c>
      <c r="AW308" s="40">
        <v>0</v>
      </c>
      <c r="AX308" s="40">
        <v>0</v>
      </c>
      <c r="AY308" s="40">
        <v>0</v>
      </c>
      <c r="AZ308" s="40">
        <v>0</v>
      </c>
      <c r="BA308" s="40">
        <v>0</v>
      </c>
      <c r="BB308" s="40">
        <v>0</v>
      </c>
      <c r="BC308" s="40">
        <v>0</v>
      </c>
      <c r="BD308" s="40">
        <v>0</v>
      </c>
      <c r="BE308" s="40">
        <v>0</v>
      </c>
      <c r="BF308" s="40">
        <v>0</v>
      </c>
      <c r="BG308" s="40">
        <v>0</v>
      </c>
      <c r="BH308" s="40">
        <v>0</v>
      </c>
      <c r="BI308" s="40">
        <v>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0</v>
      </c>
      <c r="BQ308" s="42">
        <v>0</v>
      </c>
      <c r="BR308" s="40">
        <v>0</v>
      </c>
      <c r="BS308" s="42">
        <v>0</v>
      </c>
      <c r="BT308" s="42">
        <v>0</v>
      </c>
      <c r="BU308" s="42">
        <v>0</v>
      </c>
      <c r="BV308" s="40">
        <v>0</v>
      </c>
      <c r="BW308" s="40">
        <v>0</v>
      </c>
      <c r="BX308" s="40">
        <v>0</v>
      </c>
      <c r="BY308" s="42">
        <v>0</v>
      </c>
      <c r="BZ308" s="40">
        <v>0</v>
      </c>
      <c r="CA308" s="42">
        <v>0</v>
      </c>
      <c r="CB308" s="42">
        <v>0</v>
      </c>
      <c r="CC308" s="42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  <c r="CL308" s="40">
        <v>0</v>
      </c>
      <c r="CM308" s="40">
        <v>0</v>
      </c>
      <c r="CN308" s="40">
        <v>0</v>
      </c>
      <c r="CO308" s="40">
        <v>0</v>
      </c>
      <c r="CP308" s="40">
        <v>0</v>
      </c>
      <c r="CQ308" s="40">
        <v>0</v>
      </c>
      <c r="CR308" s="40">
        <v>0</v>
      </c>
      <c r="CS308" s="40">
        <v>0</v>
      </c>
      <c r="CT308" s="40">
        <v>0</v>
      </c>
      <c r="CU308" s="40">
        <v>0</v>
      </c>
      <c r="CV308" s="34">
        <f t="shared" si="256"/>
        <v>0</v>
      </c>
      <c r="CW308" s="34">
        <f t="shared" si="258"/>
        <v>0</v>
      </c>
      <c r="CX308" s="34">
        <f t="shared" si="259"/>
        <v>0</v>
      </c>
      <c r="CY308" s="34">
        <f t="shared" si="260"/>
        <v>0</v>
      </c>
      <c r="CZ308" s="34">
        <f t="shared" si="261"/>
        <v>0</v>
      </c>
      <c r="DA308" s="34">
        <f t="shared" si="262"/>
        <v>0</v>
      </c>
      <c r="DB308" s="34">
        <f t="shared" si="263"/>
        <v>0</v>
      </c>
      <c r="DC308" s="34">
        <f t="shared" si="264"/>
        <v>0</v>
      </c>
      <c r="DD308" s="34">
        <f t="shared" si="257"/>
        <v>0</v>
      </c>
      <c r="DE308" s="34">
        <f t="shared" si="265"/>
        <v>0</v>
      </c>
      <c r="DF308" s="34">
        <f t="shared" si="266"/>
        <v>0</v>
      </c>
      <c r="DG308" s="34">
        <f t="shared" si="267"/>
        <v>0</v>
      </c>
      <c r="DH308" s="34">
        <f t="shared" si="268"/>
        <v>0</v>
      </c>
      <c r="DI308" s="34">
        <f t="shared" si="269"/>
        <v>0</v>
      </c>
      <c r="DJ308" s="34">
        <f t="shared" si="270"/>
        <v>0</v>
      </c>
      <c r="DK308" s="34">
        <f t="shared" si="271"/>
        <v>0</v>
      </c>
      <c r="DL308" s="38"/>
    </row>
    <row r="309" spans="1:116" ht="63" x14ac:dyDescent="0.25">
      <c r="A309" s="31">
        <v>17</v>
      </c>
      <c r="B309" s="32" t="s">
        <v>628</v>
      </c>
      <c r="C309" s="33" t="s">
        <v>629</v>
      </c>
      <c r="D309" s="40">
        <v>0</v>
      </c>
      <c r="E309" s="40">
        <v>0</v>
      </c>
      <c r="F309" s="40"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40"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40">
        <v>0</v>
      </c>
      <c r="S309" s="40">
        <v>0</v>
      </c>
      <c r="T309" s="42">
        <v>0</v>
      </c>
      <c r="U309" s="42">
        <v>0</v>
      </c>
      <c r="V309" s="42">
        <v>0</v>
      </c>
      <c r="W309" s="42">
        <v>0</v>
      </c>
      <c r="X309" s="42">
        <v>0</v>
      </c>
      <c r="Y309" s="42">
        <v>0</v>
      </c>
      <c r="Z309" s="40">
        <v>0</v>
      </c>
      <c r="AA309" s="41">
        <v>5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0">
        <v>0</v>
      </c>
      <c r="AI309" s="41">
        <v>5</v>
      </c>
      <c r="AJ309" s="40">
        <v>0</v>
      </c>
      <c r="AK309" s="40">
        <v>0</v>
      </c>
      <c r="AL309" s="40">
        <v>0</v>
      </c>
      <c r="AM309" s="40">
        <v>0</v>
      </c>
      <c r="AN309" s="40">
        <v>0</v>
      </c>
      <c r="AO309" s="40">
        <v>0</v>
      </c>
      <c r="AP309" s="40">
        <v>0</v>
      </c>
      <c r="AQ309" s="40">
        <v>0</v>
      </c>
      <c r="AR309" s="40">
        <v>0</v>
      </c>
      <c r="AS309" s="40">
        <v>0</v>
      </c>
      <c r="AT309" s="40">
        <v>0</v>
      </c>
      <c r="AU309" s="40">
        <v>0</v>
      </c>
      <c r="AV309" s="40">
        <v>0</v>
      </c>
      <c r="AW309" s="40">
        <v>0</v>
      </c>
      <c r="AX309" s="40">
        <v>0</v>
      </c>
      <c r="AY309" s="40">
        <v>0</v>
      </c>
      <c r="AZ309" s="40">
        <v>0</v>
      </c>
      <c r="BA309" s="40">
        <v>0</v>
      </c>
      <c r="BB309" s="40">
        <v>0</v>
      </c>
      <c r="BC309" s="40">
        <v>0</v>
      </c>
      <c r="BD309" s="40">
        <v>0</v>
      </c>
      <c r="BE309" s="40">
        <v>0</v>
      </c>
      <c r="BF309" s="40">
        <v>0</v>
      </c>
      <c r="BG309" s="40">
        <v>0</v>
      </c>
      <c r="BH309" s="40">
        <v>0</v>
      </c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2">
        <v>0</v>
      </c>
      <c r="BR309" s="40">
        <v>0</v>
      </c>
      <c r="BS309" s="42">
        <v>0</v>
      </c>
      <c r="BT309" s="42">
        <v>0</v>
      </c>
      <c r="BU309" s="42">
        <v>0</v>
      </c>
      <c r="BV309" s="40">
        <v>0</v>
      </c>
      <c r="BW309" s="40">
        <v>0</v>
      </c>
      <c r="BX309" s="40">
        <v>0</v>
      </c>
      <c r="BY309" s="42">
        <v>0</v>
      </c>
      <c r="BZ309" s="40">
        <v>0</v>
      </c>
      <c r="CA309" s="42">
        <v>0</v>
      </c>
      <c r="CB309" s="42">
        <v>0</v>
      </c>
      <c r="CC309" s="42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  <c r="CL309" s="40">
        <v>0</v>
      </c>
      <c r="CM309" s="40">
        <v>0</v>
      </c>
      <c r="CN309" s="40">
        <v>0</v>
      </c>
      <c r="CO309" s="40">
        <v>0</v>
      </c>
      <c r="CP309" s="40">
        <v>0</v>
      </c>
      <c r="CQ309" s="40">
        <v>0</v>
      </c>
      <c r="CR309" s="40">
        <v>0</v>
      </c>
      <c r="CS309" s="40">
        <v>0</v>
      </c>
      <c r="CT309" s="40">
        <v>0</v>
      </c>
      <c r="CU309" s="40">
        <v>0</v>
      </c>
      <c r="CV309" s="34">
        <f t="shared" si="256"/>
        <v>0</v>
      </c>
      <c r="CW309" s="34">
        <f t="shared" si="258"/>
        <v>0</v>
      </c>
      <c r="CX309" s="34">
        <f t="shared" si="259"/>
        <v>0</v>
      </c>
      <c r="CY309" s="34">
        <f t="shared" si="260"/>
        <v>0</v>
      </c>
      <c r="CZ309" s="34">
        <f t="shared" si="261"/>
        <v>0</v>
      </c>
      <c r="DA309" s="34">
        <f t="shared" si="262"/>
        <v>0</v>
      </c>
      <c r="DB309" s="34">
        <f t="shared" si="263"/>
        <v>0</v>
      </c>
      <c r="DC309" s="34">
        <f t="shared" si="264"/>
        <v>5</v>
      </c>
      <c r="DD309" s="34">
        <f t="shared" si="257"/>
        <v>0</v>
      </c>
      <c r="DE309" s="34">
        <f t="shared" si="265"/>
        <v>0</v>
      </c>
      <c r="DF309" s="34">
        <f t="shared" si="266"/>
        <v>0</v>
      </c>
      <c r="DG309" s="34">
        <f t="shared" si="267"/>
        <v>0</v>
      </c>
      <c r="DH309" s="34">
        <f t="shared" si="268"/>
        <v>0</v>
      </c>
      <c r="DI309" s="34">
        <f t="shared" si="269"/>
        <v>0</v>
      </c>
      <c r="DJ309" s="34">
        <f t="shared" si="270"/>
        <v>0</v>
      </c>
      <c r="DK309" s="34">
        <f t="shared" si="271"/>
        <v>5</v>
      </c>
      <c r="DL309" s="38" t="s">
        <v>133</v>
      </c>
    </row>
    <row r="310" spans="1:116" ht="31.5" x14ac:dyDescent="0.25">
      <c r="A310" s="31">
        <v>18</v>
      </c>
      <c r="B310" s="32" t="s">
        <v>630</v>
      </c>
      <c r="C310" s="33" t="s">
        <v>171</v>
      </c>
      <c r="D310" s="40">
        <v>0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2">
        <v>0</v>
      </c>
      <c r="U310" s="42">
        <v>0</v>
      </c>
      <c r="V310" s="42">
        <v>0</v>
      </c>
      <c r="W310" s="42">
        <v>0</v>
      </c>
      <c r="X310" s="4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42">
        <v>0</v>
      </c>
      <c r="AE310" s="42">
        <v>0</v>
      </c>
      <c r="AF310" s="42">
        <v>0</v>
      </c>
      <c r="AG310" s="42">
        <v>0</v>
      </c>
      <c r="AH310" s="42">
        <v>0</v>
      </c>
      <c r="AI310" s="42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40">
        <v>0</v>
      </c>
      <c r="AT310" s="40">
        <v>0</v>
      </c>
      <c r="AU310" s="40">
        <v>0</v>
      </c>
      <c r="AV310" s="40">
        <v>0</v>
      </c>
      <c r="AW310" s="40">
        <v>0</v>
      </c>
      <c r="AX310" s="40">
        <v>0</v>
      </c>
      <c r="AY310" s="40">
        <v>0</v>
      </c>
      <c r="AZ310" s="40">
        <v>0</v>
      </c>
      <c r="BA310" s="40">
        <v>0</v>
      </c>
      <c r="BB310" s="40">
        <v>0</v>
      </c>
      <c r="BC310" s="40">
        <v>0</v>
      </c>
      <c r="BD310" s="40">
        <v>0</v>
      </c>
      <c r="BE310" s="40">
        <v>0</v>
      </c>
      <c r="BF310" s="40">
        <v>0</v>
      </c>
      <c r="BG310" s="40">
        <v>1</v>
      </c>
      <c r="BH310" s="40">
        <v>0</v>
      </c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1</v>
      </c>
      <c r="BP310" s="40">
        <v>0</v>
      </c>
      <c r="BQ310" s="42">
        <v>0</v>
      </c>
      <c r="BR310" s="40">
        <v>0</v>
      </c>
      <c r="BS310" s="42">
        <v>0</v>
      </c>
      <c r="BT310" s="42">
        <v>0</v>
      </c>
      <c r="BU310" s="42">
        <v>0</v>
      </c>
      <c r="BV310" s="40">
        <v>0</v>
      </c>
      <c r="BW310" s="40">
        <v>0</v>
      </c>
      <c r="BX310" s="40">
        <v>0</v>
      </c>
      <c r="BY310" s="42">
        <v>0</v>
      </c>
      <c r="BZ310" s="40">
        <v>0</v>
      </c>
      <c r="CA310" s="42">
        <v>0</v>
      </c>
      <c r="CB310" s="42">
        <v>0</v>
      </c>
      <c r="CC310" s="42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  <c r="CL310" s="40">
        <v>0</v>
      </c>
      <c r="CM310" s="40">
        <v>0</v>
      </c>
      <c r="CN310" s="40">
        <v>0</v>
      </c>
      <c r="CO310" s="40">
        <v>0</v>
      </c>
      <c r="CP310" s="40">
        <v>0</v>
      </c>
      <c r="CQ310" s="40">
        <v>0</v>
      </c>
      <c r="CR310" s="40">
        <v>0</v>
      </c>
      <c r="CS310" s="40">
        <v>0</v>
      </c>
      <c r="CT310" s="40">
        <v>0</v>
      </c>
      <c r="CU310" s="40">
        <v>0</v>
      </c>
      <c r="CV310" s="34">
        <f t="shared" si="256"/>
        <v>0</v>
      </c>
      <c r="CW310" s="34">
        <f t="shared" si="258"/>
        <v>0</v>
      </c>
      <c r="CX310" s="34">
        <f t="shared" si="259"/>
        <v>0</v>
      </c>
      <c r="CY310" s="34">
        <f t="shared" si="260"/>
        <v>0</v>
      </c>
      <c r="CZ310" s="34">
        <f t="shared" si="261"/>
        <v>0</v>
      </c>
      <c r="DA310" s="34">
        <f t="shared" si="262"/>
        <v>0</v>
      </c>
      <c r="DB310" s="34">
        <f t="shared" si="263"/>
        <v>0</v>
      </c>
      <c r="DC310" s="34">
        <f t="shared" si="264"/>
        <v>1</v>
      </c>
      <c r="DD310" s="34">
        <f t="shared" si="257"/>
        <v>0</v>
      </c>
      <c r="DE310" s="34">
        <f t="shared" si="265"/>
        <v>0</v>
      </c>
      <c r="DF310" s="34">
        <f t="shared" si="266"/>
        <v>0</v>
      </c>
      <c r="DG310" s="34">
        <f t="shared" si="267"/>
        <v>0</v>
      </c>
      <c r="DH310" s="34">
        <f t="shared" si="268"/>
        <v>0</v>
      </c>
      <c r="DI310" s="34">
        <f t="shared" si="269"/>
        <v>0</v>
      </c>
      <c r="DJ310" s="34">
        <f t="shared" si="270"/>
        <v>0</v>
      </c>
      <c r="DK310" s="34">
        <f t="shared" si="271"/>
        <v>1</v>
      </c>
      <c r="DL310" s="38"/>
    </row>
    <row r="311" spans="1:116" ht="31.5" x14ac:dyDescent="0.25">
      <c r="A311" s="31">
        <v>19</v>
      </c>
      <c r="B311" s="32" t="s">
        <v>631</v>
      </c>
      <c r="C311" s="33" t="s">
        <v>632</v>
      </c>
      <c r="D311" s="40">
        <v>0</v>
      </c>
      <c r="E311" s="40">
        <v>0</v>
      </c>
      <c r="F311" s="40"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40"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40">
        <v>0</v>
      </c>
      <c r="S311" s="40">
        <v>0</v>
      </c>
      <c r="T311" s="42">
        <v>0</v>
      </c>
      <c r="U311" s="42">
        <v>0</v>
      </c>
      <c r="V311" s="42">
        <v>0</v>
      </c>
      <c r="W311" s="42">
        <v>0</v>
      </c>
      <c r="X311" s="4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>
        <v>0</v>
      </c>
      <c r="AJ311" s="40">
        <v>0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>
        <v>0</v>
      </c>
      <c r="AQ311" s="40">
        <v>0</v>
      </c>
      <c r="AR311" s="40">
        <v>0</v>
      </c>
      <c r="AS311" s="40">
        <v>0</v>
      </c>
      <c r="AT311" s="40">
        <v>0</v>
      </c>
      <c r="AU311" s="40">
        <v>0</v>
      </c>
      <c r="AV311" s="40">
        <v>0</v>
      </c>
      <c r="AW311" s="40">
        <v>0</v>
      </c>
      <c r="AX311" s="40">
        <v>0</v>
      </c>
      <c r="AY311" s="40">
        <v>0</v>
      </c>
      <c r="AZ311" s="40">
        <v>0</v>
      </c>
      <c r="BA311" s="40">
        <v>0</v>
      </c>
      <c r="BB311" s="40">
        <v>0</v>
      </c>
      <c r="BC311" s="40">
        <v>0</v>
      </c>
      <c r="BD311" s="40">
        <v>0</v>
      </c>
      <c r="BE311" s="40">
        <v>0</v>
      </c>
      <c r="BF311" s="40">
        <v>0</v>
      </c>
      <c r="BG311" s="40">
        <v>0</v>
      </c>
      <c r="BH311" s="40">
        <v>0</v>
      </c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2">
        <v>0</v>
      </c>
      <c r="BR311" s="40">
        <v>0</v>
      </c>
      <c r="BS311" s="42">
        <v>0</v>
      </c>
      <c r="BT311" s="42">
        <v>0</v>
      </c>
      <c r="BU311" s="42">
        <v>0</v>
      </c>
      <c r="BV311" s="40">
        <v>0</v>
      </c>
      <c r="BW311" s="40">
        <v>0</v>
      </c>
      <c r="BX311" s="40">
        <v>0</v>
      </c>
      <c r="BY311" s="42">
        <v>0</v>
      </c>
      <c r="BZ311" s="40">
        <v>0</v>
      </c>
      <c r="CA311" s="42">
        <v>0</v>
      </c>
      <c r="CB311" s="42">
        <v>0</v>
      </c>
      <c r="CC311" s="42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  <c r="CL311" s="40">
        <v>0</v>
      </c>
      <c r="CM311" s="40">
        <v>0</v>
      </c>
      <c r="CN311" s="40">
        <v>0</v>
      </c>
      <c r="CO311" s="40">
        <v>0</v>
      </c>
      <c r="CP311" s="40">
        <v>0</v>
      </c>
      <c r="CQ311" s="40">
        <v>0</v>
      </c>
      <c r="CR311" s="40">
        <v>0</v>
      </c>
      <c r="CS311" s="40">
        <v>0</v>
      </c>
      <c r="CT311" s="40">
        <v>0</v>
      </c>
      <c r="CU311" s="40">
        <v>0</v>
      </c>
      <c r="CV311" s="34">
        <f t="shared" si="256"/>
        <v>0</v>
      </c>
      <c r="CW311" s="34">
        <f t="shared" si="258"/>
        <v>0</v>
      </c>
      <c r="CX311" s="34">
        <f t="shared" si="259"/>
        <v>0</v>
      </c>
      <c r="CY311" s="34">
        <f t="shared" si="260"/>
        <v>0</v>
      </c>
      <c r="CZ311" s="34">
        <f t="shared" si="261"/>
        <v>0</v>
      </c>
      <c r="DA311" s="34">
        <f t="shared" si="262"/>
        <v>0</v>
      </c>
      <c r="DB311" s="34">
        <f t="shared" si="263"/>
        <v>0</v>
      </c>
      <c r="DC311" s="34">
        <f t="shared" si="264"/>
        <v>0</v>
      </c>
      <c r="DD311" s="34">
        <f t="shared" si="257"/>
        <v>0</v>
      </c>
      <c r="DE311" s="34">
        <f t="shared" si="265"/>
        <v>0</v>
      </c>
      <c r="DF311" s="34">
        <f t="shared" si="266"/>
        <v>0</v>
      </c>
      <c r="DG311" s="34">
        <f t="shared" si="267"/>
        <v>0</v>
      </c>
      <c r="DH311" s="34">
        <f t="shared" si="268"/>
        <v>0</v>
      </c>
      <c r="DI311" s="34">
        <f t="shared" si="269"/>
        <v>0</v>
      </c>
      <c r="DJ311" s="34">
        <f t="shared" si="270"/>
        <v>0</v>
      </c>
      <c r="DK311" s="34">
        <f t="shared" si="271"/>
        <v>0</v>
      </c>
      <c r="DL311" s="38"/>
    </row>
    <row r="312" spans="1:116" x14ac:dyDescent="0.25">
      <c r="A312" s="31">
        <v>20</v>
      </c>
      <c r="B312" s="32" t="s">
        <v>633</v>
      </c>
      <c r="C312" s="33" t="s">
        <v>172</v>
      </c>
      <c r="D312" s="40">
        <v>0</v>
      </c>
      <c r="E312" s="40">
        <v>0</v>
      </c>
      <c r="F312" s="40"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40"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40">
        <v>0</v>
      </c>
      <c r="S312" s="40">
        <v>0</v>
      </c>
      <c r="T312" s="42">
        <v>0</v>
      </c>
      <c r="U312" s="42">
        <v>0</v>
      </c>
      <c r="V312" s="42">
        <v>0</v>
      </c>
      <c r="W312" s="42">
        <v>0</v>
      </c>
      <c r="X312" s="4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>
        <v>0</v>
      </c>
      <c r="AI312" s="42">
        <v>0</v>
      </c>
      <c r="AJ312" s="40">
        <v>0</v>
      </c>
      <c r="AK312" s="40">
        <v>0</v>
      </c>
      <c r="AL312" s="40">
        <v>0</v>
      </c>
      <c r="AM312" s="40">
        <v>0</v>
      </c>
      <c r="AN312" s="40">
        <v>0</v>
      </c>
      <c r="AO312" s="40">
        <v>0</v>
      </c>
      <c r="AP312" s="40">
        <v>0</v>
      </c>
      <c r="AQ312" s="40">
        <v>0</v>
      </c>
      <c r="AR312" s="40">
        <v>0</v>
      </c>
      <c r="AS312" s="40">
        <v>0</v>
      </c>
      <c r="AT312" s="40">
        <v>0</v>
      </c>
      <c r="AU312" s="40">
        <v>0</v>
      </c>
      <c r="AV312" s="40">
        <v>0</v>
      </c>
      <c r="AW312" s="40">
        <v>0</v>
      </c>
      <c r="AX312" s="40">
        <v>0</v>
      </c>
      <c r="AY312" s="40">
        <v>0</v>
      </c>
      <c r="AZ312" s="40">
        <v>0</v>
      </c>
      <c r="BA312" s="40">
        <v>0</v>
      </c>
      <c r="BB312" s="40">
        <v>0</v>
      </c>
      <c r="BC312" s="40">
        <v>0</v>
      </c>
      <c r="BD312" s="40">
        <v>0</v>
      </c>
      <c r="BE312" s="40">
        <v>0</v>
      </c>
      <c r="BF312" s="40">
        <v>0</v>
      </c>
      <c r="BG312" s="40">
        <v>1</v>
      </c>
      <c r="BH312" s="40">
        <v>0</v>
      </c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1</v>
      </c>
      <c r="BP312" s="40">
        <v>0</v>
      </c>
      <c r="BQ312" s="42">
        <v>0</v>
      </c>
      <c r="BR312" s="40">
        <v>0</v>
      </c>
      <c r="BS312" s="42">
        <v>0</v>
      </c>
      <c r="BT312" s="42">
        <v>0</v>
      </c>
      <c r="BU312" s="42">
        <v>0</v>
      </c>
      <c r="BV312" s="40">
        <v>0</v>
      </c>
      <c r="BW312" s="40">
        <v>0</v>
      </c>
      <c r="BX312" s="40">
        <v>0</v>
      </c>
      <c r="BY312" s="42">
        <v>0</v>
      </c>
      <c r="BZ312" s="40">
        <v>0</v>
      </c>
      <c r="CA312" s="42">
        <v>0</v>
      </c>
      <c r="CB312" s="42">
        <v>0</v>
      </c>
      <c r="CC312" s="42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  <c r="CL312" s="40">
        <v>0</v>
      </c>
      <c r="CM312" s="40">
        <v>0</v>
      </c>
      <c r="CN312" s="40">
        <v>0</v>
      </c>
      <c r="CO312" s="40">
        <v>0</v>
      </c>
      <c r="CP312" s="40">
        <v>0</v>
      </c>
      <c r="CQ312" s="40">
        <v>0</v>
      </c>
      <c r="CR312" s="40">
        <v>0</v>
      </c>
      <c r="CS312" s="40">
        <v>0</v>
      </c>
      <c r="CT312" s="40">
        <v>0</v>
      </c>
      <c r="CU312" s="40">
        <v>0</v>
      </c>
      <c r="CV312" s="34">
        <f t="shared" si="256"/>
        <v>0</v>
      </c>
      <c r="CW312" s="34">
        <f t="shared" si="258"/>
        <v>0</v>
      </c>
      <c r="CX312" s="34">
        <f t="shared" si="259"/>
        <v>0</v>
      </c>
      <c r="CY312" s="34">
        <f t="shared" si="260"/>
        <v>0</v>
      </c>
      <c r="CZ312" s="34">
        <f t="shared" si="261"/>
        <v>0</v>
      </c>
      <c r="DA312" s="34">
        <f t="shared" si="262"/>
        <v>0</v>
      </c>
      <c r="DB312" s="34">
        <f t="shared" si="263"/>
        <v>0</v>
      </c>
      <c r="DC312" s="34">
        <f t="shared" si="264"/>
        <v>1</v>
      </c>
      <c r="DD312" s="34">
        <f t="shared" si="257"/>
        <v>0</v>
      </c>
      <c r="DE312" s="34">
        <f t="shared" si="265"/>
        <v>0</v>
      </c>
      <c r="DF312" s="34">
        <f t="shared" si="266"/>
        <v>0</v>
      </c>
      <c r="DG312" s="34">
        <f t="shared" si="267"/>
        <v>0</v>
      </c>
      <c r="DH312" s="34">
        <f t="shared" si="268"/>
        <v>0</v>
      </c>
      <c r="DI312" s="34">
        <f t="shared" si="269"/>
        <v>0</v>
      </c>
      <c r="DJ312" s="34">
        <f t="shared" si="270"/>
        <v>0</v>
      </c>
      <c r="DK312" s="34">
        <f t="shared" si="271"/>
        <v>1</v>
      </c>
      <c r="DL312" s="38"/>
    </row>
    <row r="313" spans="1:116" ht="31.5" x14ac:dyDescent="0.25">
      <c r="A313" s="31">
        <v>21</v>
      </c>
      <c r="B313" s="32" t="s">
        <v>634</v>
      </c>
      <c r="C313" s="33" t="s">
        <v>635</v>
      </c>
      <c r="D313" s="40">
        <v>0</v>
      </c>
      <c r="E313" s="40">
        <v>0</v>
      </c>
      <c r="F313" s="40"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40"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40">
        <v>0</v>
      </c>
      <c r="S313" s="40">
        <v>0</v>
      </c>
      <c r="T313" s="42">
        <v>0</v>
      </c>
      <c r="U313" s="42">
        <v>0</v>
      </c>
      <c r="V313" s="42">
        <v>0</v>
      </c>
      <c r="W313" s="42">
        <v>0</v>
      </c>
      <c r="X313" s="4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>
        <v>0</v>
      </c>
      <c r="AI313" s="42">
        <v>0</v>
      </c>
      <c r="AJ313" s="40">
        <v>0</v>
      </c>
      <c r="AK313" s="40">
        <v>0</v>
      </c>
      <c r="AL313" s="40">
        <v>0</v>
      </c>
      <c r="AM313" s="40">
        <v>0</v>
      </c>
      <c r="AN313" s="40">
        <v>0</v>
      </c>
      <c r="AO313" s="40">
        <v>0</v>
      </c>
      <c r="AP313" s="40">
        <v>0</v>
      </c>
      <c r="AQ313" s="40">
        <v>0</v>
      </c>
      <c r="AR313" s="40">
        <v>0</v>
      </c>
      <c r="AS313" s="40">
        <v>0</v>
      </c>
      <c r="AT313" s="40">
        <v>0</v>
      </c>
      <c r="AU313" s="40">
        <v>0</v>
      </c>
      <c r="AV313" s="40">
        <v>0</v>
      </c>
      <c r="AW313" s="40">
        <v>0</v>
      </c>
      <c r="AX313" s="40">
        <v>0</v>
      </c>
      <c r="AY313" s="40">
        <v>0</v>
      </c>
      <c r="AZ313" s="40">
        <v>0</v>
      </c>
      <c r="BA313" s="40">
        <v>0</v>
      </c>
      <c r="BB313" s="40">
        <v>0</v>
      </c>
      <c r="BC313" s="40">
        <v>0</v>
      </c>
      <c r="BD313" s="40">
        <v>0</v>
      </c>
      <c r="BE313" s="40">
        <v>0</v>
      </c>
      <c r="BF313" s="40">
        <v>0</v>
      </c>
      <c r="BG313" s="40">
        <v>0</v>
      </c>
      <c r="BH313" s="40">
        <v>0</v>
      </c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2">
        <v>0</v>
      </c>
      <c r="BR313" s="40">
        <v>0</v>
      </c>
      <c r="BS313" s="42">
        <v>0</v>
      </c>
      <c r="BT313" s="42">
        <v>0</v>
      </c>
      <c r="BU313" s="42">
        <v>0</v>
      </c>
      <c r="BV313" s="40">
        <v>0</v>
      </c>
      <c r="BW313" s="40">
        <v>0</v>
      </c>
      <c r="BX313" s="40">
        <v>0</v>
      </c>
      <c r="BY313" s="42">
        <v>0</v>
      </c>
      <c r="BZ313" s="40">
        <v>0</v>
      </c>
      <c r="CA313" s="42">
        <v>0</v>
      </c>
      <c r="CB313" s="42">
        <v>0</v>
      </c>
      <c r="CC313" s="42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  <c r="CL313" s="40">
        <v>0</v>
      </c>
      <c r="CM313" s="40">
        <v>0</v>
      </c>
      <c r="CN313" s="40">
        <v>0</v>
      </c>
      <c r="CO313" s="40">
        <v>0</v>
      </c>
      <c r="CP313" s="40">
        <v>0</v>
      </c>
      <c r="CQ313" s="40">
        <v>0</v>
      </c>
      <c r="CR313" s="40">
        <v>0</v>
      </c>
      <c r="CS313" s="40">
        <v>0</v>
      </c>
      <c r="CT313" s="40">
        <v>0</v>
      </c>
      <c r="CU313" s="40">
        <v>0</v>
      </c>
      <c r="CV313" s="34">
        <f t="shared" si="256"/>
        <v>0</v>
      </c>
      <c r="CW313" s="34">
        <f t="shared" si="258"/>
        <v>0</v>
      </c>
      <c r="CX313" s="34">
        <f t="shared" si="259"/>
        <v>0</v>
      </c>
      <c r="CY313" s="34">
        <f t="shared" si="260"/>
        <v>0</v>
      </c>
      <c r="CZ313" s="34">
        <f t="shared" si="261"/>
        <v>0</v>
      </c>
      <c r="DA313" s="34">
        <f t="shared" si="262"/>
        <v>0</v>
      </c>
      <c r="DB313" s="34">
        <f t="shared" si="263"/>
        <v>0</v>
      </c>
      <c r="DC313" s="34">
        <f t="shared" si="264"/>
        <v>0</v>
      </c>
      <c r="DD313" s="34">
        <f t="shared" si="257"/>
        <v>0</v>
      </c>
      <c r="DE313" s="34">
        <f t="shared" si="265"/>
        <v>0</v>
      </c>
      <c r="DF313" s="34">
        <f t="shared" si="266"/>
        <v>0</v>
      </c>
      <c r="DG313" s="34">
        <f t="shared" si="267"/>
        <v>0</v>
      </c>
      <c r="DH313" s="34">
        <f t="shared" si="268"/>
        <v>0</v>
      </c>
      <c r="DI313" s="34">
        <f t="shared" si="269"/>
        <v>0</v>
      </c>
      <c r="DJ313" s="34">
        <f t="shared" si="270"/>
        <v>0</v>
      </c>
      <c r="DK313" s="34">
        <f t="shared" si="271"/>
        <v>0</v>
      </c>
      <c r="DL313" s="38"/>
    </row>
    <row r="314" spans="1:116" ht="31.5" x14ac:dyDescent="0.25">
      <c r="A314" s="31">
        <v>22</v>
      </c>
      <c r="B314" s="32" t="s">
        <v>636</v>
      </c>
      <c r="C314" s="33" t="s">
        <v>173</v>
      </c>
      <c r="D314" s="40">
        <v>0</v>
      </c>
      <c r="E314" s="40">
        <v>0</v>
      </c>
      <c r="F314" s="40"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40"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40">
        <v>0</v>
      </c>
      <c r="S314" s="40">
        <v>0</v>
      </c>
      <c r="T314" s="42">
        <v>0</v>
      </c>
      <c r="U314" s="42">
        <v>0</v>
      </c>
      <c r="V314" s="42">
        <v>0</v>
      </c>
      <c r="W314" s="42">
        <v>0</v>
      </c>
      <c r="X314" s="4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42">
        <v>0</v>
      </c>
      <c r="AE314" s="42">
        <v>0</v>
      </c>
      <c r="AF314" s="42">
        <v>0</v>
      </c>
      <c r="AG314" s="42">
        <v>0</v>
      </c>
      <c r="AH314" s="42">
        <v>0</v>
      </c>
      <c r="AI314" s="42">
        <v>0</v>
      </c>
      <c r="AJ314" s="40">
        <v>0</v>
      </c>
      <c r="AK314" s="40">
        <v>0</v>
      </c>
      <c r="AL314" s="40">
        <v>0</v>
      </c>
      <c r="AM314" s="40">
        <v>0</v>
      </c>
      <c r="AN314" s="40">
        <v>0</v>
      </c>
      <c r="AO314" s="40">
        <v>0</v>
      </c>
      <c r="AP314" s="40">
        <v>0</v>
      </c>
      <c r="AQ314" s="40">
        <v>0</v>
      </c>
      <c r="AR314" s="40">
        <v>0</v>
      </c>
      <c r="AS314" s="40">
        <v>0</v>
      </c>
      <c r="AT314" s="40">
        <v>0</v>
      </c>
      <c r="AU314" s="40">
        <v>0</v>
      </c>
      <c r="AV314" s="40">
        <v>0</v>
      </c>
      <c r="AW314" s="40">
        <v>0</v>
      </c>
      <c r="AX314" s="40">
        <v>0</v>
      </c>
      <c r="AY314" s="40">
        <v>0</v>
      </c>
      <c r="AZ314" s="40">
        <v>0</v>
      </c>
      <c r="BA314" s="40">
        <v>0</v>
      </c>
      <c r="BB314" s="40">
        <v>0</v>
      </c>
      <c r="BC314" s="40">
        <v>0</v>
      </c>
      <c r="BD314" s="40">
        <v>0</v>
      </c>
      <c r="BE314" s="40">
        <v>0</v>
      </c>
      <c r="BF314" s="40">
        <v>0</v>
      </c>
      <c r="BG314" s="40">
        <v>1</v>
      </c>
      <c r="BH314" s="40">
        <v>0</v>
      </c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1</v>
      </c>
      <c r="BP314" s="40">
        <v>0</v>
      </c>
      <c r="BQ314" s="42">
        <v>0</v>
      </c>
      <c r="BR314" s="40">
        <v>0</v>
      </c>
      <c r="BS314" s="42">
        <v>0</v>
      </c>
      <c r="BT314" s="42">
        <v>0</v>
      </c>
      <c r="BU314" s="42">
        <v>0</v>
      </c>
      <c r="BV314" s="40">
        <v>0</v>
      </c>
      <c r="BW314" s="40">
        <v>0</v>
      </c>
      <c r="BX314" s="40">
        <v>0</v>
      </c>
      <c r="BY314" s="42">
        <v>0</v>
      </c>
      <c r="BZ314" s="40">
        <v>0</v>
      </c>
      <c r="CA314" s="42">
        <v>0</v>
      </c>
      <c r="CB314" s="42">
        <v>0</v>
      </c>
      <c r="CC314" s="42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  <c r="CL314" s="40">
        <v>0</v>
      </c>
      <c r="CM314" s="40">
        <v>0</v>
      </c>
      <c r="CN314" s="40">
        <v>0</v>
      </c>
      <c r="CO314" s="40">
        <v>0</v>
      </c>
      <c r="CP314" s="40">
        <v>0</v>
      </c>
      <c r="CQ314" s="40">
        <v>0</v>
      </c>
      <c r="CR314" s="40">
        <v>0</v>
      </c>
      <c r="CS314" s="40">
        <v>0</v>
      </c>
      <c r="CT314" s="40">
        <v>0</v>
      </c>
      <c r="CU314" s="40">
        <v>0</v>
      </c>
      <c r="CV314" s="34">
        <f t="shared" si="256"/>
        <v>0</v>
      </c>
      <c r="CW314" s="34">
        <f t="shared" si="258"/>
        <v>0</v>
      </c>
      <c r="CX314" s="34">
        <f t="shared" si="259"/>
        <v>0</v>
      </c>
      <c r="CY314" s="34">
        <f t="shared" si="260"/>
        <v>0</v>
      </c>
      <c r="CZ314" s="34">
        <f t="shared" si="261"/>
        <v>0</v>
      </c>
      <c r="DA314" s="34">
        <f t="shared" si="262"/>
        <v>0</v>
      </c>
      <c r="DB314" s="34">
        <f t="shared" si="263"/>
        <v>0</v>
      </c>
      <c r="DC314" s="34">
        <f t="shared" si="264"/>
        <v>1</v>
      </c>
      <c r="DD314" s="34">
        <f t="shared" si="257"/>
        <v>0</v>
      </c>
      <c r="DE314" s="34">
        <f t="shared" si="265"/>
        <v>0</v>
      </c>
      <c r="DF314" s="34">
        <f t="shared" si="266"/>
        <v>0</v>
      </c>
      <c r="DG314" s="34">
        <f t="shared" si="267"/>
        <v>0</v>
      </c>
      <c r="DH314" s="34">
        <f t="shared" si="268"/>
        <v>0</v>
      </c>
      <c r="DI314" s="34">
        <f t="shared" si="269"/>
        <v>0</v>
      </c>
      <c r="DJ314" s="34">
        <f t="shared" si="270"/>
        <v>0</v>
      </c>
      <c r="DK314" s="34">
        <f t="shared" si="271"/>
        <v>1</v>
      </c>
      <c r="DL314" s="38"/>
    </row>
    <row r="315" spans="1:116" ht="31.5" x14ac:dyDescent="0.25">
      <c r="A315" s="31">
        <v>23</v>
      </c>
      <c r="B315" s="32" t="s">
        <v>637</v>
      </c>
      <c r="C315" s="33" t="s">
        <v>638</v>
      </c>
      <c r="D315" s="40">
        <v>0</v>
      </c>
      <c r="E315" s="40">
        <v>0</v>
      </c>
      <c r="F315" s="40"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40"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40">
        <v>0</v>
      </c>
      <c r="S315" s="40">
        <v>0</v>
      </c>
      <c r="T315" s="42">
        <v>0</v>
      </c>
      <c r="U315" s="42">
        <v>0</v>
      </c>
      <c r="V315" s="42">
        <v>0</v>
      </c>
      <c r="W315" s="42">
        <v>0</v>
      </c>
      <c r="X315" s="4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>
        <v>0</v>
      </c>
      <c r="AI315" s="42">
        <v>0</v>
      </c>
      <c r="AJ315" s="40">
        <v>0</v>
      </c>
      <c r="AK315" s="40">
        <v>0</v>
      </c>
      <c r="AL315" s="40">
        <v>0</v>
      </c>
      <c r="AM315" s="40">
        <v>0</v>
      </c>
      <c r="AN315" s="40">
        <v>0</v>
      </c>
      <c r="AO315" s="40">
        <v>0</v>
      </c>
      <c r="AP315" s="40">
        <v>0</v>
      </c>
      <c r="AQ315" s="40">
        <v>0</v>
      </c>
      <c r="AR315" s="40">
        <v>0</v>
      </c>
      <c r="AS315" s="40">
        <v>0</v>
      </c>
      <c r="AT315" s="40">
        <v>0</v>
      </c>
      <c r="AU315" s="40">
        <v>0</v>
      </c>
      <c r="AV315" s="40">
        <v>0</v>
      </c>
      <c r="AW315" s="40">
        <v>0</v>
      </c>
      <c r="AX315" s="40">
        <v>0</v>
      </c>
      <c r="AY315" s="40">
        <v>0</v>
      </c>
      <c r="AZ315" s="40">
        <v>0</v>
      </c>
      <c r="BA315" s="40">
        <v>0</v>
      </c>
      <c r="BB315" s="40">
        <v>0</v>
      </c>
      <c r="BC315" s="40">
        <v>0</v>
      </c>
      <c r="BD315" s="40">
        <v>0</v>
      </c>
      <c r="BE315" s="40">
        <v>0</v>
      </c>
      <c r="BF315" s="40">
        <v>0</v>
      </c>
      <c r="BG315" s="40">
        <v>0</v>
      </c>
      <c r="BH315" s="40">
        <v>0</v>
      </c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2">
        <v>0</v>
      </c>
      <c r="BR315" s="40">
        <v>0</v>
      </c>
      <c r="BS315" s="42">
        <v>0</v>
      </c>
      <c r="BT315" s="42">
        <v>0</v>
      </c>
      <c r="BU315" s="42">
        <v>0</v>
      </c>
      <c r="BV315" s="40">
        <v>0</v>
      </c>
      <c r="BW315" s="40">
        <v>0</v>
      </c>
      <c r="BX315" s="40">
        <v>0</v>
      </c>
      <c r="BY315" s="42">
        <v>0</v>
      </c>
      <c r="BZ315" s="40">
        <v>0</v>
      </c>
      <c r="CA315" s="42">
        <v>0</v>
      </c>
      <c r="CB315" s="42">
        <v>0</v>
      </c>
      <c r="CC315" s="42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  <c r="CL315" s="40">
        <v>0</v>
      </c>
      <c r="CM315" s="40">
        <v>0</v>
      </c>
      <c r="CN315" s="40">
        <v>0</v>
      </c>
      <c r="CO315" s="40">
        <v>0</v>
      </c>
      <c r="CP315" s="40">
        <v>0</v>
      </c>
      <c r="CQ315" s="40">
        <v>0</v>
      </c>
      <c r="CR315" s="40">
        <v>0</v>
      </c>
      <c r="CS315" s="40">
        <v>0</v>
      </c>
      <c r="CT315" s="40">
        <v>0</v>
      </c>
      <c r="CU315" s="40">
        <v>0</v>
      </c>
      <c r="CV315" s="34">
        <f t="shared" si="256"/>
        <v>0</v>
      </c>
      <c r="CW315" s="34">
        <f t="shared" si="258"/>
        <v>0</v>
      </c>
      <c r="CX315" s="34">
        <f t="shared" si="259"/>
        <v>0</v>
      </c>
      <c r="CY315" s="34">
        <f t="shared" si="260"/>
        <v>0</v>
      </c>
      <c r="CZ315" s="34">
        <f t="shared" si="261"/>
        <v>0</v>
      </c>
      <c r="DA315" s="34">
        <f t="shared" si="262"/>
        <v>0</v>
      </c>
      <c r="DB315" s="34">
        <f t="shared" si="263"/>
        <v>0</v>
      </c>
      <c r="DC315" s="34">
        <f t="shared" si="264"/>
        <v>0</v>
      </c>
      <c r="DD315" s="34">
        <f t="shared" si="257"/>
        <v>0</v>
      </c>
      <c r="DE315" s="34">
        <f t="shared" si="265"/>
        <v>0</v>
      </c>
      <c r="DF315" s="34">
        <f t="shared" si="266"/>
        <v>0</v>
      </c>
      <c r="DG315" s="34">
        <f t="shared" si="267"/>
        <v>0</v>
      </c>
      <c r="DH315" s="34">
        <f t="shared" si="268"/>
        <v>0</v>
      </c>
      <c r="DI315" s="34">
        <f t="shared" si="269"/>
        <v>0</v>
      </c>
      <c r="DJ315" s="34">
        <f t="shared" si="270"/>
        <v>0</v>
      </c>
      <c r="DK315" s="34">
        <f t="shared" si="271"/>
        <v>0</v>
      </c>
      <c r="DL315" s="38"/>
    </row>
    <row r="316" spans="1:116" ht="31.5" x14ac:dyDescent="0.25">
      <c r="A316" s="31">
        <v>24</v>
      </c>
      <c r="B316" s="32" t="s">
        <v>639</v>
      </c>
      <c r="C316" s="33" t="s">
        <v>640</v>
      </c>
      <c r="D316" s="40">
        <v>0</v>
      </c>
      <c r="E316" s="40">
        <v>0</v>
      </c>
      <c r="F316" s="40"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40"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40">
        <v>0</v>
      </c>
      <c r="S316" s="40">
        <v>0</v>
      </c>
      <c r="T316" s="42">
        <v>0</v>
      </c>
      <c r="U316" s="42">
        <v>0</v>
      </c>
      <c r="V316" s="42">
        <v>0</v>
      </c>
      <c r="W316" s="42">
        <v>0</v>
      </c>
      <c r="X316" s="4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>
        <v>0</v>
      </c>
      <c r="AG316" s="42">
        <v>0</v>
      </c>
      <c r="AH316" s="42">
        <v>0</v>
      </c>
      <c r="AI316" s="42">
        <v>0</v>
      </c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>
        <v>0</v>
      </c>
      <c r="AX316" s="40">
        <v>0</v>
      </c>
      <c r="AY316" s="40">
        <v>0</v>
      </c>
      <c r="AZ316" s="40">
        <v>0</v>
      </c>
      <c r="BA316" s="40">
        <v>0</v>
      </c>
      <c r="BB316" s="40">
        <v>0</v>
      </c>
      <c r="BC316" s="40">
        <v>0</v>
      </c>
      <c r="BD316" s="40">
        <v>0</v>
      </c>
      <c r="BE316" s="40">
        <v>0</v>
      </c>
      <c r="BF316" s="40">
        <v>0</v>
      </c>
      <c r="BG316" s="40">
        <v>0</v>
      </c>
      <c r="BH316" s="40">
        <v>0</v>
      </c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2">
        <v>0</v>
      </c>
      <c r="BR316" s="40">
        <v>0</v>
      </c>
      <c r="BS316" s="42">
        <v>0</v>
      </c>
      <c r="BT316" s="42">
        <v>0</v>
      </c>
      <c r="BU316" s="42">
        <v>0</v>
      </c>
      <c r="BV316" s="40">
        <v>0</v>
      </c>
      <c r="BW316" s="40">
        <v>0</v>
      </c>
      <c r="BX316" s="40">
        <v>0</v>
      </c>
      <c r="BY316" s="42">
        <v>0</v>
      </c>
      <c r="BZ316" s="40">
        <v>0</v>
      </c>
      <c r="CA316" s="42">
        <v>0</v>
      </c>
      <c r="CB316" s="42">
        <v>0</v>
      </c>
      <c r="CC316" s="42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  <c r="CL316" s="40">
        <v>0</v>
      </c>
      <c r="CM316" s="40">
        <v>0</v>
      </c>
      <c r="CN316" s="40">
        <v>0</v>
      </c>
      <c r="CO316" s="40">
        <v>0</v>
      </c>
      <c r="CP316" s="40">
        <v>0</v>
      </c>
      <c r="CQ316" s="40">
        <v>0</v>
      </c>
      <c r="CR316" s="40">
        <v>0</v>
      </c>
      <c r="CS316" s="40">
        <v>0</v>
      </c>
      <c r="CT316" s="40">
        <v>0</v>
      </c>
      <c r="CU316" s="40">
        <v>0</v>
      </c>
      <c r="CV316" s="34">
        <f t="shared" si="256"/>
        <v>0</v>
      </c>
      <c r="CW316" s="34">
        <f t="shared" si="258"/>
        <v>0</v>
      </c>
      <c r="CX316" s="34">
        <f t="shared" si="259"/>
        <v>0</v>
      </c>
      <c r="CY316" s="34">
        <f t="shared" si="260"/>
        <v>0</v>
      </c>
      <c r="CZ316" s="34">
        <f t="shared" si="261"/>
        <v>0</v>
      </c>
      <c r="DA316" s="34">
        <f t="shared" si="262"/>
        <v>0</v>
      </c>
      <c r="DB316" s="34">
        <f t="shared" si="263"/>
        <v>0</v>
      </c>
      <c r="DC316" s="34">
        <f t="shared" si="264"/>
        <v>0</v>
      </c>
      <c r="DD316" s="34">
        <f t="shared" si="257"/>
        <v>0</v>
      </c>
      <c r="DE316" s="34">
        <f t="shared" si="265"/>
        <v>0</v>
      </c>
      <c r="DF316" s="34">
        <f t="shared" si="266"/>
        <v>0</v>
      </c>
      <c r="DG316" s="34">
        <f t="shared" si="267"/>
        <v>0</v>
      </c>
      <c r="DH316" s="34">
        <f t="shared" si="268"/>
        <v>0</v>
      </c>
      <c r="DI316" s="34">
        <f t="shared" si="269"/>
        <v>0</v>
      </c>
      <c r="DJ316" s="34">
        <f t="shared" si="270"/>
        <v>0</v>
      </c>
      <c r="DK316" s="34">
        <f t="shared" si="271"/>
        <v>0</v>
      </c>
      <c r="DL316" s="38"/>
    </row>
    <row r="317" spans="1:116" ht="31.5" x14ac:dyDescent="0.25">
      <c r="A317" s="31">
        <v>25</v>
      </c>
      <c r="B317" s="32" t="s">
        <v>229</v>
      </c>
      <c r="C317" s="33" t="s">
        <v>230</v>
      </c>
      <c r="D317" s="40">
        <v>0</v>
      </c>
      <c r="E317" s="40">
        <v>0</v>
      </c>
      <c r="F317" s="40"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40"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40">
        <v>0</v>
      </c>
      <c r="S317" s="40">
        <v>0</v>
      </c>
      <c r="T317" s="42">
        <v>0</v>
      </c>
      <c r="U317" s="42">
        <v>0</v>
      </c>
      <c r="V317" s="42">
        <v>0</v>
      </c>
      <c r="W317" s="42">
        <v>0</v>
      </c>
      <c r="X317" s="4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>
        <v>0</v>
      </c>
      <c r="AI317" s="42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40">
        <v>0</v>
      </c>
      <c r="AT317" s="40">
        <v>0</v>
      </c>
      <c r="AU317" s="40">
        <v>0</v>
      </c>
      <c r="AV317" s="40">
        <v>0</v>
      </c>
      <c r="AW317" s="40">
        <v>0</v>
      </c>
      <c r="AX317" s="40">
        <v>0</v>
      </c>
      <c r="AY317" s="40">
        <v>0</v>
      </c>
      <c r="AZ317" s="40">
        <v>0</v>
      </c>
      <c r="BA317" s="40">
        <v>0</v>
      </c>
      <c r="BB317" s="40">
        <v>0</v>
      </c>
      <c r="BC317" s="40">
        <v>0</v>
      </c>
      <c r="BD317" s="40">
        <v>0</v>
      </c>
      <c r="BE317" s="40">
        <v>0</v>
      </c>
      <c r="BF317" s="40">
        <v>0</v>
      </c>
      <c r="BG317" s="40">
        <v>0</v>
      </c>
      <c r="BH317" s="40">
        <v>0</v>
      </c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2">
        <v>0</v>
      </c>
      <c r="BR317" s="40">
        <v>0</v>
      </c>
      <c r="BS317" s="42">
        <v>0</v>
      </c>
      <c r="BT317" s="42">
        <v>0</v>
      </c>
      <c r="BU317" s="42">
        <v>0</v>
      </c>
      <c r="BV317" s="40">
        <v>0</v>
      </c>
      <c r="BW317" s="40">
        <v>0</v>
      </c>
      <c r="BX317" s="40">
        <v>0</v>
      </c>
      <c r="BY317" s="42">
        <v>0</v>
      </c>
      <c r="BZ317" s="40">
        <v>0</v>
      </c>
      <c r="CA317" s="42">
        <v>0</v>
      </c>
      <c r="CB317" s="42">
        <v>0</v>
      </c>
      <c r="CC317" s="42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  <c r="CL317" s="40">
        <v>0</v>
      </c>
      <c r="CM317" s="40">
        <v>0</v>
      </c>
      <c r="CN317" s="40">
        <v>0</v>
      </c>
      <c r="CO317" s="40">
        <v>0</v>
      </c>
      <c r="CP317" s="40">
        <v>0</v>
      </c>
      <c r="CQ317" s="40">
        <v>0</v>
      </c>
      <c r="CR317" s="40">
        <v>0</v>
      </c>
      <c r="CS317" s="40">
        <v>0</v>
      </c>
      <c r="CT317" s="40">
        <v>0</v>
      </c>
      <c r="CU317" s="40">
        <v>0</v>
      </c>
      <c r="CV317" s="34">
        <f t="shared" si="256"/>
        <v>0</v>
      </c>
      <c r="CW317" s="34">
        <f t="shared" si="258"/>
        <v>0</v>
      </c>
      <c r="CX317" s="34">
        <f t="shared" si="259"/>
        <v>0</v>
      </c>
      <c r="CY317" s="34">
        <f t="shared" si="260"/>
        <v>0</v>
      </c>
      <c r="CZ317" s="34">
        <f t="shared" si="261"/>
        <v>0</v>
      </c>
      <c r="DA317" s="34">
        <f t="shared" si="262"/>
        <v>0</v>
      </c>
      <c r="DB317" s="34">
        <f t="shared" si="263"/>
        <v>0</v>
      </c>
      <c r="DC317" s="34">
        <f t="shared" si="264"/>
        <v>0</v>
      </c>
      <c r="DD317" s="34">
        <f t="shared" si="257"/>
        <v>0</v>
      </c>
      <c r="DE317" s="34">
        <f t="shared" si="265"/>
        <v>0</v>
      </c>
      <c r="DF317" s="34">
        <f t="shared" si="266"/>
        <v>0</v>
      </c>
      <c r="DG317" s="34">
        <f t="shared" si="267"/>
        <v>0</v>
      </c>
      <c r="DH317" s="34">
        <f t="shared" si="268"/>
        <v>0</v>
      </c>
      <c r="DI317" s="34">
        <f t="shared" si="269"/>
        <v>0</v>
      </c>
      <c r="DJ317" s="34">
        <f t="shared" si="270"/>
        <v>0</v>
      </c>
      <c r="DK317" s="34">
        <f t="shared" si="271"/>
        <v>0</v>
      </c>
      <c r="DL317" s="38"/>
    </row>
    <row r="318" spans="1:116" ht="31.5" x14ac:dyDescent="0.25">
      <c r="A318" s="31">
        <v>26</v>
      </c>
      <c r="B318" s="32" t="s">
        <v>641</v>
      </c>
      <c r="C318" s="33" t="s">
        <v>642</v>
      </c>
      <c r="D318" s="40">
        <v>0</v>
      </c>
      <c r="E318" s="40">
        <v>0</v>
      </c>
      <c r="F318" s="40"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40"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40">
        <v>0</v>
      </c>
      <c r="S318" s="40">
        <v>0</v>
      </c>
      <c r="T318" s="42">
        <v>0</v>
      </c>
      <c r="U318" s="42">
        <v>0</v>
      </c>
      <c r="V318" s="42">
        <v>0</v>
      </c>
      <c r="W318" s="42">
        <v>0</v>
      </c>
      <c r="X318" s="4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>
        <v>0</v>
      </c>
      <c r="AI318" s="42">
        <v>0</v>
      </c>
      <c r="AJ318" s="40">
        <v>0</v>
      </c>
      <c r="AK318" s="40">
        <v>0</v>
      </c>
      <c r="AL318" s="40">
        <v>0</v>
      </c>
      <c r="AM318" s="40">
        <v>0</v>
      </c>
      <c r="AN318" s="40">
        <v>0</v>
      </c>
      <c r="AO318" s="40">
        <v>0</v>
      </c>
      <c r="AP318" s="40">
        <v>0</v>
      </c>
      <c r="AQ318" s="40">
        <v>0</v>
      </c>
      <c r="AR318" s="40">
        <v>0</v>
      </c>
      <c r="AS318" s="40">
        <v>0</v>
      </c>
      <c r="AT318" s="40">
        <v>0</v>
      </c>
      <c r="AU318" s="40">
        <v>0</v>
      </c>
      <c r="AV318" s="40">
        <v>0</v>
      </c>
      <c r="AW318" s="40">
        <v>0</v>
      </c>
      <c r="AX318" s="40">
        <v>0</v>
      </c>
      <c r="AY318" s="40">
        <v>0</v>
      </c>
      <c r="AZ318" s="40">
        <v>0</v>
      </c>
      <c r="BA318" s="40">
        <v>0</v>
      </c>
      <c r="BB318" s="40">
        <v>0</v>
      </c>
      <c r="BC318" s="40">
        <v>0</v>
      </c>
      <c r="BD318" s="40">
        <v>0</v>
      </c>
      <c r="BE318" s="40">
        <v>0</v>
      </c>
      <c r="BF318" s="40">
        <v>0</v>
      </c>
      <c r="BG318" s="40">
        <v>0</v>
      </c>
      <c r="BH318" s="40">
        <v>0</v>
      </c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2">
        <v>0</v>
      </c>
      <c r="BR318" s="40">
        <v>0</v>
      </c>
      <c r="BS318" s="42">
        <v>0</v>
      </c>
      <c r="BT318" s="42">
        <v>0</v>
      </c>
      <c r="BU318" s="42">
        <v>0</v>
      </c>
      <c r="BV318" s="40">
        <v>0</v>
      </c>
      <c r="BW318" s="40">
        <v>0</v>
      </c>
      <c r="BX318" s="40">
        <v>0</v>
      </c>
      <c r="BY318" s="42">
        <v>0</v>
      </c>
      <c r="BZ318" s="40">
        <v>0</v>
      </c>
      <c r="CA318" s="42">
        <v>0</v>
      </c>
      <c r="CB318" s="42">
        <v>0</v>
      </c>
      <c r="CC318" s="42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  <c r="CL318" s="40">
        <v>0</v>
      </c>
      <c r="CM318" s="40">
        <v>0</v>
      </c>
      <c r="CN318" s="40">
        <v>0</v>
      </c>
      <c r="CO318" s="40">
        <v>0</v>
      </c>
      <c r="CP318" s="40">
        <v>0</v>
      </c>
      <c r="CQ318" s="40">
        <v>0</v>
      </c>
      <c r="CR318" s="40">
        <v>0</v>
      </c>
      <c r="CS318" s="40">
        <v>0</v>
      </c>
      <c r="CT318" s="40">
        <v>0</v>
      </c>
      <c r="CU318" s="40">
        <v>0</v>
      </c>
      <c r="CV318" s="34">
        <f t="shared" si="256"/>
        <v>0</v>
      </c>
      <c r="CW318" s="34">
        <f t="shared" si="258"/>
        <v>0</v>
      </c>
      <c r="CX318" s="34">
        <f t="shared" si="259"/>
        <v>0</v>
      </c>
      <c r="CY318" s="34">
        <f t="shared" si="260"/>
        <v>0</v>
      </c>
      <c r="CZ318" s="34">
        <f t="shared" si="261"/>
        <v>0</v>
      </c>
      <c r="DA318" s="34">
        <f t="shared" si="262"/>
        <v>0</v>
      </c>
      <c r="DB318" s="34">
        <f t="shared" si="263"/>
        <v>0</v>
      </c>
      <c r="DC318" s="34">
        <f t="shared" si="264"/>
        <v>0</v>
      </c>
      <c r="DD318" s="34">
        <f t="shared" si="257"/>
        <v>0</v>
      </c>
      <c r="DE318" s="34">
        <f t="shared" si="265"/>
        <v>0</v>
      </c>
      <c r="DF318" s="34">
        <f t="shared" si="266"/>
        <v>0</v>
      </c>
      <c r="DG318" s="34">
        <f t="shared" si="267"/>
        <v>0</v>
      </c>
      <c r="DH318" s="34">
        <f t="shared" si="268"/>
        <v>0</v>
      </c>
      <c r="DI318" s="34">
        <f t="shared" si="269"/>
        <v>0</v>
      </c>
      <c r="DJ318" s="34">
        <f t="shared" si="270"/>
        <v>0</v>
      </c>
      <c r="DK318" s="34">
        <f t="shared" si="271"/>
        <v>0</v>
      </c>
      <c r="DL318" s="38"/>
    </row>
    <row r="319" spans="1:116" ht="31.5" x14ac:dyDescent="0.25">
      <c r="A319" s="31">
        <v>27</v>
      </c>
      <c r="B319" s="32" t="s">
        <v>643</v>
      </c>
      <c r="C319" s="33" t="s">
        <v>644</v>
      </c>
      <c r="D319" s="40">
        <v>0</v>
      </c>
      <c r="E319" s="40">
        <v>0</v>
      </c>
      <c r="F319" s="40"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1</v>
      </c>
      <c r="L319" s="40"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40">
        <v>0</v>
      </c>
      <c r="S319" s="41">
        <v>0</v>
      </c>
      <c r="T319" s="42">
        <v>0</v>
      </c>
      <c r="U319" s="42">
        <v>0</v>
      </c>
      <c r="V319" s="42">
        <v>0</v>
      </c>
      <c r="W319" s="42">
        <v>0</v>
      </c>
      <c r="X319" s="4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42">
        <v>0</v>
      </c>
      <c r="AE319" s="42">
        <v>0</v>
      </c>
      <c r="AF319" s="42">
        <v>0</v>
      </c>
      <c r="AG319" s="42">
        <v>0</v>
      </c>
      <c r="AH319" s="42">
        <v>0</v>
      </c>
      <c r="AI319" s="42">
        <v>0</v>
      </c>
      <c r="AJ319" s="40">
        <v>0</v>
      </c>
      <c r="AK319" s="40">
        <v>0</v>
      </c>
      <c r="AL319" s="40">
        <v>0</v>
      </c>
      <c r="AM319" s="40">
        <v>0</v>
      </c>
      <c r="AN319" s="40">
        <v>0</v>
      </c>
      <c r="AO319" s="40">
        <v>0</v>
      </c>
      <c r="AP319" s="40">
        <v>0</v>
      </c>
      <c r="AQ319" s="40">
        <v>0</v>
      </c>
      <c r="AR319" s="40">
        <v>0</v>
      </c>
      <c r="AS319" s="40">
        <v>0</v>
      </c>
      <c r="AT319" s="40">
        <v>0</v>
      </c>
      <c r="AU319" s="40">
        <v>0</v>
      </c>
      <c r="AV319" s="40">
        <v>0</v>
      </c>
      <c r="AW319" s="40">
        <v>0</v>
      </c>
      <c r="AX319" s="40">
        <v>0</v>
      </c>
      <c r="AY319" s="40">
        <v>0</v>
      </c>
      <c r="AZ319" s="40">
        <v>0</v>
      </c>
      <c r="BA319" s="40">
        <v>0</v>
      </c>
      <c r="BB319" s="40">
        <v>0</v>
      </c>
      <c r="BC319" s="40">
        <v>0</v>
      </c>
      <c r="BD319" s="40">
        <v>0</v>
      </c>
      <c r="BE319" s="40">
        <v>0</v>
      </c>
      <c r="BF319" s="40">
        <v>0</v>
      </c>
      <c r="BG319" s="40">
        <v>0</v>
      </c>
      <c r="BH319" s="40">
        <v>0</v>
      </c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2">
        <v>0</v>
      </c>
      <c r="BR319" s="40">
        <v>0</v>
      </c>
      <c r="BS319" s="42">
        <v>0</v>
      </c>
      <c r="BT319" s="42">
        <v>0</v>
      </c>
      <c r="BU319" s="42">
        <v>0</v>
      </c>
      <c r="BV319" s="40">
        <v>0</v>
      </c>
      <c r="BW319" s="40">
        <v>0</v>
      </c>
      <c r="BX319" s="40">
        <v>0</v>
      </c>
      <c r="BY319" s="42">
        <v>0</v>
      </c>
      <c r="BZ319" s="40">
        <v>0</v>
      </c>
      <c r="CA319" s="42">
        <v>0</v>
      </c>
      <c r="CB319" s="42">
        <v>0</v>
      </c>
      <c r="CC319" s="42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  <c r="CL319" s="40">
        <v>0</v>
      </c>
      <c r="CM319" s="40">
        <v>0</v>
      </c>
      <c r="CN319" s="40">
        <v>0</v>
      </c>
      <c r="CO319" s="40">
        <v>0</v>
      </c>
      <c r="CP319" s="40">
        <v>0</v>
      </c>
      <c r="CQ319" s="40">
        <v>0</v>
      </c>
      <c r="CR319" s="40">
        <v>0</v>
      </c>
      <c r="CS319" s="40">
        <v>0</v>
      </c>
      <c r="CT319" s="40">
        <v>0</v>
      </c>
      <c r="CU319" s="41">
        <v>0</v>
      </c>
      <c r="CV319" s="34">
        <f t="shared" si="256"/>
        <v>0</v>
      </c>
      <c r="CW319" s="34">
        <f t="shared" si="258"/>
        <v>0</v>
      </c>
      <c r="CX319" s="34">
        <f t="shared" si="259"/>
        <v>0</v>
      </c>
      <c r="CY319" s="34">
        <f t="shared" si="260"/>
        <v>0</v>
      </c>
      <c r="CZ319" s="34">
        <f t="shared" si="261"/>
        <v>0</v>
      </c>
      <c r="DA319" s="34">
        <f t="shared" si="262"/>
        <v>0</v>
      </c>
      <c r="DB319" s="34">
        <f t="shared" si="263"/>
        <v>0</v>
      </c>
      <c r="DC319" s="34">
        <f t="shared" si="264"/>
        <v>0</v>
      </c>
      <c r="DD319" s="34">
        <f t="shared" si="257"/>
        <v>0</v>
      </c>
      <c r="DE319" s="34">
        <f t="shared" si="265"/>
        <v>0</v>
      </c>
      <c r="DF319" s="34">
        <f t="shared" si="266"/>
        <v>0</v>
      </c>
      <c r="DG319" s="34">
        <f t="shared" si="267"/>
        <v>0</v>
      </c>
      <c r="DH319" s="34">
        <f t="shared" si="268"/>
        <v>0</v>
      </c>
      <c r="DI319" s="34">
        <f t="shared" si="269"/>
        <v>0</v>
      </c>
      <c r="DJ319" s="34">
        <f t="shared" si="270"/>
        <v>0</v>
      </c>
      <c r="DK319" s="34">
        <f t="shared" si="271"/>
        <v>0</v>
      </c>
      <c r="DL319" s="38"/>
    </row>
    <row r="320" spans="1:116" ht="31.5" x14ac:dyDescent="0.25">
      <c r="A320" s="31">
        <v>28</v>
      </c>
      <c r="B320" s="32" t="s">
        <v>645</v>
      </c>
      <c r="C320" s="33" t="s">
        <v>646</v>
      </c>
      <c r="D320" s="40">
        <v>0</v>
      </c>
      <c r="E320" s="40">
        <v>0</v>
      </c>
      <c r="F320" s="40"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1</v>
      </c>
      <c r="L320" s="40"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40">
        <v>0</v>
      </c>
      <c r="S320" s="41">
        <v>0</v>
      </c>
      <c r="T320" s="42">
        <v>0</v>
      </c>
      <c r="U320" s="42">
        <v>0</v>
      </c>
      <c r="V320" s="42">
        <v>0</v>
      </c>
      <c r="W320" s="42">
        <v>0</v>
      </c>
      <c r="X320" s="4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>
        <v>0</v>
      </c>
      <c r="AI320" s="42">
        <v>0</v>
      </c>
      <c r="AJ320" s="40">
        <v>0</v>
      </c>
      <c r="AK320" s="40">
        <v>0</v>
      </c>
      <c r="AL320" s="40">
        <v>0</v>
      </c>
      <c r="AM320" s="40">
        <v>0</v>
      </c>
      <c r="AN320" s="40">
        <v>0</v>
      </c>
      <c r="AO320" s="40">
        <v>0</v>
      </c>
      <c r="AP320" s="40">
        <v>0</v>
      </c>
      <c r="AQ320" s="40">
        <v>0</v>
      </c>
      <c r="AR320" s="40">
        <v>0</v>
      </c>
      <c r="AS320" s="40">
        <v>0</v>
      </c>
      <c r="AT320" s="40">
        <v>0</v>
      </c>
      <c r="AU320" s="40">
        <v>0</v>
      </c>
      <c r="AV320" s="40">
        <v>0</v>
      </c>
      <c r="AW320" s="40">
        <v>0</v>
      </c>
      <c r="AX320" s="40">
        <v>0</v>
      </c>
      <c r="AY320" s="40">
        <v>0</v>
      </c>
      <c r="AZ320" s="40">
        <v>0</v>
      </c>
      <c r="BA320" s="40">
        <v>0</v>
      </c>
      <c r="BB320" s="40">
        <v>0</v>
      </c>
      <c r="BC320" s="40">
        <v>0</v>
      </c>
      <c r="BD320" s="40">
        <v>0</v>
      </c>
      <c r="BE320" s="40">
        <v>0</v>
      </c>
      <c r="BF320" s="40">
        <v>0</v>
      </c>
      <c r="BG320" s="40">
        <v>0</v>
      </c>
      <c r="BH320" s="40">
        <v>0</v>
      </c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2">
        <v>0</v>
      </c>
      <c r="BR320" s="40">
        <v>0</v>
      </c>
      <c r="BS320" s="42">
        <v>0</v>
      </c>
      <c r="BT320" s="42">
        <v>0</v>
      </c>
      <c r="BU320" s="42">
        <v>0</v>
      </c>
      <c r="BV320" s="40">
        <v>0</v>
      </c>
      <c r="BW320" s="40">
        <v>0</v>
      </c>
      <c r="BX320" s="40">
        <v>0</v>
      </c>
      <c r="BY320" s="42">
        <v>0</v>
      </c>
      <c r="BZ320" s="40">
        <v>0</v>
      </c>
      <c r="CA320" s="42">
        <v>0</v>
      </c>
      <c r="CB320" s="42">
        <v>0</v>
      </c>
      <c r="CC320" s="42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  <c r="CL320" s="40">
        <v>0</v>
      </c>
      <c r="CM320" s="40">
        <v>0</v>
      </c>
      <c r="CN320" s="40">
        <v>0</v>
      </c>
      <c r="CO320" s="40">
        <v>0</v>
      </c>
      <c r="CP320" s="40">
        <v>0</v>
      </c>
      <c r="CQ320" s="40">
        <v>0</v>
      </c>
      <c r="CR320" s="40">
        <v>0</v>
      </c>
      <c r="CS320" s="40">
        <v>0</v>
      </c>
      <c r="CT320" s="40">
        <v>0</v>
      </c>
      <c r="CU320" s="41">
        <v>0</v>
      </c>
      <c r="CV320" s="34">
        <f t="shared" si="256"/>
        <v>0</v>
      </c>
      <c r="CW320" s="34">
        <f t="shared" si="258"/>
        <v>0</v>
      </c>
      <c r="CX320" s="34">
        <f t="shared" si="259"/>
        <v>0</v>
      </c>
      <c r="CY320" s="34">
        <f t="shared" si="260"/>
        <v>0</v>
      </c>
      <c r="CZ320" s="34">
        <f t="shared" si="261"/>
        <v>0</v>
      </c>
      <c r="DA320" s="34">
        <f t="shared" si="262"/>
        <v>0</v>
      </c>
      <c r="DB320" s="34">
        <f t="shared" si="263"/>
        <v>0</v>
      </c>
      <c r="DC320" s="34">
        <f t="shared" si="264"/>
        <v>0</v>
      </c>
      <c r="DD320" s="34">
        <f t="shared" si="257"/>
        <v>0</v>
      </c>
      <c r="DE320" s="34">
        <f t="shared" si="265"/>
        <v>0</v>
      </c>
      <c r="DF320" s="34">
        <f t="shared" si="266"/>
        <v>0</v>
      </c>
      <c r="DG320" s="34">
        <f t="shared" si="267"/>
        <v>0</v>
      </c>
      <c r="DH320" s="34">
        <f t="shared" si="268"/>
        <v>0</v>
      </c>
      <c r="DI320" s="34">
        <f t="shared" si="269"/>
        <v>0</v>
      </c>
      <c r="DJ320" s="34">
        <f t="shared" si="270"/>
        <v>0</v>
      </c>
      <c r="DK320" s="34">
        <f t="shared" si="271"/>
        <v>0</v>
      </c>
      <c r="DL320" s="38"/>
    </row>
    <row r="321" spans="1:116" x14ac:dyDescent="0.25">
      <c r="A321" s="31">
        <v>29</v>
      </c>
      <c r="B321" s="32" t="s">
        <v>647</v>
      </c>
      <c r="C321" s="33" t="s">
        <v>648</v>
      </c>
      <c r="D321" s="40">
        <v>0</v>
      </c>
      <c r="E321" s="40">
        <v>0</v>
      </c>
      <c r="F321" s="40"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1</v>
      </c>
      <c r="L321" s="40"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40">
        <v>0</v>
      </c>
      <c r="S321" s="41">
        <v>0</v>
      </c>
      <c r="T321" s="42">
        <v>0</v>
      </c>
      <c r="U321" s="42">
        <v>0</v>
      </c>
      <c r="V321" s="42">
        <v>0</v>
      </c>
      <c r="W321" s="42">
        <v>0</v>
      </c>
      <c r="X321" s="4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>
        <v>0</v>
      </c>
      <c r="AI321" s="42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40">
        <v>0</v>
      </c>
      <c r="AT321" s="40">
        <v>0</v>
      </c>
      <c r="AU321" s="40">
        <v>0</v>
      </c>
      <c r="AV321" s="40">
        <v>0</v>
      </c>
      <c r="AW321" s="40">
        <v>0</v>
      </c>
      <c r="AX321" s="40">
        <v>0</v>
      </c>
      <c r="AY321" s="40">
        <v>0</v>
      </c>
      <c r="AZ321" s="40">
        <v>0</v>
      </c>
      <c r="BA321" s="40">
        <v>0</v>
      </c>
      <c r="BB321" s="40">
        <v>0</v>
      </c>
      <c r="BC321" s="40">
        <v>0</v>
      </c>
      <c r="BD321" s="40">
        <v>0</v>
      </c>
      <c r="BE321" s="40">
        <v>0</v>
      </c>
      <c r="BF321" s="40">
        <v>0</v>
      </c>
      <c r="BG321" s="40">
        <v>0</v>
      </c>
      <c r="BH321" s="40">
        <v>0</v>
      </c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2">
        <v>0</v>
      </c>
      <c r="BR321" s="40">
        <v>0</v>
      </c>
      <c r="BS321" s="42">
        <v>0</v>
      </c>
      <c r="BT321" s="42">
        <v>0</v>
      </c>
      <c r="BU321" s="42">
        <v>0</v>
      </c>
      <c r="BV321" s="40">
        <v>0</v>
      </c>
      <c r="BW321" s="40">
        <v>0</v>
      </c>
      <c r="BX321" s="40">
        <v>0</v>
      </c>
      <c r="BY321" s="42">
        <v>0</v>
      </c>
      <c r="BZ321" s="40">
        <v>0</v>
      </c>
      <c r="CA321" s="42">
        <v>0</v>
      </c>
      <c r="CB321" s="42">
        <v>0</v>
      </c>
      <c r="CC321" s="42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  <c r="CL321" s="40">
        <v>0</v>
      </c>
      <c r="CM321" s="40">
        <v>0</v>
      </c>
      <c r="CN321" s="40">
        <v>0</v>
      </c>
      <c r="CO321" s="40">
        <v>0</v>
      </c>
      <c r="CP321" s="40">
        <v>0</v>
      </c>
      <c r="CQ321" s="40">
        <v>0</v>
      </c>
      <c r="CR321" s="40">
        <v>0</v>
      </c>
      <c r="CS321" s="40">
        <v>0</v>
      </c>
      <c r="CT321" s="40">
        <v>0</v>
      </c>
      <c r="CU321" s="41">
        <v>0</v>
      </c>
      <c r="CV321" s="34">
        <f t="shared" si="256"/>
        <v>0</v>
      </c>
      <c r="CW321" s="34">
        <f t="shared" si="258"/>
        <v>0</v>
      </c>
      <c r="CX321" s="34">
        <f t="shared" si="259"/>
        <v>0</v>
      </c>
      <c r="CY321" s="34">
        <f t="shared" si="260"/>
        <v>0</v>
      </c>
      <c r="CZ321" s="34">
        <f t="shared" si="261"/>
        <v>0</v>
      </c>
      <c r="DA321" s="34">
        <f t="shared" si="262"/>
        <v>0</v>
      </c>
      <c r="DB321" s="34">
        <f t="shared" si="263"/>
        <v>0</v>
      </c>
      <c r="DC321" s="34">
        <f t="shared" si="264"/>
        <v>0</v>
      </c>
      <c r="DD321" s="34">
        <f t="shared" si="257"/>
        <v>0</v>
      </c>
      <c r="DE321" s="34">
        <f t="shared" si="265"/>
        <v>0</v>
      </c>
      <c r="DF321" s="34">
        <f t="shared" si="266"/>
        <v>0</v>
      </c>
      <c r="DG321" s="34">
        <f t="shared" si="267"/>
        <v>0</v>
      </c>
      <c r="DH321" s="34">
        <f t="shared" si="268"/>
        <v>0</v>
      </c>
      <c r="DI321" s="34">
        <f t="shared" si="269"/>
        <v>0</v>
      </c>
      <c r="DJ321" s="34">
        <f t="shared" si="270"/>
        <v>0</v>
      </c>
      <c r="DK321" s="34">
        <f t="shared" si="271"/>
        <v>0</v>
      </c>
      <c r="DL321" s="38"/>
    </row>
    <row r="322" spans="1:116" ht="21.75" customHeight="1" x14ac:dyDescent="0.25">
      <c r="A322" s="31">
        <v>30</v>
      </c>
      <c r="B322" s="32" t="s">
        <v>649</v>
      </c>
      <c r="C322" s="33" t="s">
        <v>650</v>
      </c>
      <c r="D322" s="40">
        <v>0</v>
      </c>
      <c r="E322" s="40">
        <v>0</v>
      </c>
      <c r="F322" s="40"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1</v>
      </c>
      <c r="L322" s="40"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40">
        <v>0</v>
      </c>
      <c r="S322" s="41">
        <v>0</v>
      </c>
      <c r="T322" s="42">
        <v>0</v>
      </c>
      <c r="U322" s="42">
        <v>0</v>
      </c>
      <c r="V322" s="42">
        <v>0</v>
      </c>
      <c r="W322" s="42">
        <v>0</v>
      </c>
      <c r="X322" s="4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>
        <v>0</v>
      </c>
      <c r="AI322" s="42">
        <v>0</v>
      </c>
      <c r="AJ322" s="40">
        <v>0</v>
      </c>
      <c r="AK322" s="40">
        <v>0</v>
      </c>
      <c r="AL322" s="40">
        <v>0</v>
      </c>
      <c r="AM322" s="40">
        <v>0</v>
      </c>
      <c r="AN322" s="40">
        <v>0</v>
      </c>
      <c r="AO322" s="40">
        <v>0</v>
      </c>
      <c r="AP322" s="40">
        <v>0</v>
      </c>
      <c r="AQ322" s="40">
        <v>0</v>
      </c>
      <c r="AR322" s="40">
        <v>0</v>
      </c>
      <c r="AS322" s="40">
        <v>0</v>
      </c>
      <c r="AT322" s="40">
        <v>0</v>
      </c>
      <c r="AU322" s="40">
        <v>0</v>
      </c>
      <c r="AV322" s="40">
        <v>0</v>
      </c>
      <c r="AW322" s="40">
        <v>0</v>
      </c>
      <c r="AX322" s="40">
        <v>0</v>
      </c>
      <c r="AY322" s="40">
        <v>0</v>
      </c>
      <c r="AZ322" s="40">
        <v>0</v>
      </c>
      <c r="BA322" s="40">
        <v>0</v>
      </c>
      <c r="BB322" s="40">
        <v>0</v>
      </c>
      <c r="BC322" s="40">
        <v>0</v>
      </c>
      <c r="BD322" s="40">
        <v>0</v>
      </c>
      <c r="BE322" s="40">
        <v>0</v>
      </c>
      <c r="BF322" s="40">
        <v>0</v>
      </c>
      <c r="BG322" s="40">
        <v>0</v>
      </c>
      <c r="BH322" s="40">
        <v>0</v>
      </c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2">
        <v>0</v>
      </c>
      <c r="BR322" s="40">
        <v>0</v>
      </c>
      <c r="BS322" s="42">
        <v>0</v>
      </c>
      <c r="BT322" s="42">
        <v>0</v>
      </c>
      <c r="BU322" s="42">
        <v>0</v>
      </c>
      <c r="BV322" s="40">
        <v>0</v>
      </c>
      <c r="BW322" s="40">
        <v>0</v>
      </c>
      <c r="BX322" s="40">
        <v>0</v>
      </c>
      <c r="BY322" s="42">
        <v>0</v>
      </c>
      <c r="BZ322" s="40">
        <v>0</v>
      </c>
      <c r="CA322" s="42">
        <v>0</v>
      </c>
      <c r="CB322" s="42">
        <v>0</v>
      </c>
      <c r="CC322" s="42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  <c r="CL322" s="40">
        <v>0</v>
      </c>
      <c r="CM322" s="40">
        <v>0</v>
      </c>
      <c r="CN322" s="40">
        <v>0</v>
      </c>
      <c r="CO322" s="40">
        <v>0</v>
      </c>
      <c r="CP322" s="40">
        <v>0</v>
      </c>
      <c r="CQ322" s="40">
        <v>0</v>
      </c>
      <c r="CR322" s="40">
        <v>0</v>
      </c>
      <c r="CS322" s="40">
        <v>0</v>
      </c>
      <c r="CT322" s="40">
        <v>0</v>
      </c>
      <c r="CU322" s="41">
        <v>0</v>
      </c>
      <c r="CV322" s="34">
        <f t="shared" si="256"/>
        <v>0</v>
      </c>
      <c r="CW322" s="34">
        <f t="shared" si="258"/>
        <v>0</v>
      </c>
      <c r="CX322" s="34">
        <f t="shared" si="259"/>
        <v>0</v>
      </c>
      <c r="CY322" s="34">
        <f t="shared" si="260"/>
        <v>0</v>
      </c>
      <c r="CZ322" s="34">
        <f t="shared" si="261"/>
        <v>0</v>
      </c>
      <c r="DA322" s="34">
        <f t="shared" si="262"/>
        <v>0</v>
      </c>
      <c r="DB322" s="34">
        <f t="shared" si="263"/>
        <v>0</v>
      </c>
      <c r="DC322" s="34">
        <f t="shared" si="264"/>
        <v>0</v>
      </c>
      <c r="DD322" s="34">
        <f t="shared" si="257"/>
        <v>0</v>
      </c>
      <c r="DE322" s="34">
        <f t="shared" si="265"/>
        <v>0</v>
      </c>
      <c r="DF322" s="34">
        <f t="shared" si="266"/>
        <v>0</v>
      </c>
      <c r="DG322" s="34">
        <f t="shared" si="267"/>
        <v>0</v>
      </c>
      <c r="DH322" s="34">
        <f t="shared" si="268"/>
        <v>0</v>
      </c>
      <c r="DI322" s="34">
        <f t="shared" si="269"/>
        <v>0</v>
      </c>
      <c r="DJ322" s="34">
        <f t="shared" si="270"/>
        <v>0</v>
      </c>
      <c r="DK322" s="34">
        <f t="shared" si="271"/>
        <v>0</v>
      </c>
      <c r="DL322" s="38"/>
    </row>
    <row r="323" spans="1:116" ht="31.5" x14ac:dyDescent="0.25">
      <c r="A323" s="31">
        <v>31</v>
      </c>
      <c r="B323" s="32" t="s">
        <v>651</v>
      </c>
      <c r="C323" s="33" t="s">
        <v>652</v>
      </c>
      <c r="D323" s="40">
        <v>0</v>
      </c>
      <c r="E323" s="40">
        <v>0</v>
      </c>
      <c r="F323" s="40"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1</v>
      </c>
      <c r="L323" s="40"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40">
        <v>0</v>
      </c>
      <c r="S323" s="41">
        <v>0</v>
      </c>
      <c r="T323" s="42">
        <v>0</v>
      </c>
      <c r="U323" s="42">
        <v>0</v>
      </c>
      <c r="V323" s="42">
        <v>0</v>
      </c>
      <c r="W323" s="42">
        <v>0</v>
      </c>
      <c r="X323" s="4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0</v>
      </c>
      <c r="AE323" s="42">
        <v>0</v>
      </c>
      <c r="AF323" s="42">
        <v>0</v>
      </c>
      <c r="AG323" s="42">
        <v>0</v>
      </c>
      <c r="AH323" s="42">
        <v>0</v>
      </c>
      <c r="AI323" s="42">
        <v>0</v>
      </c>
      <c r="AJ323" s="40">
        <v>0</v>
      </c>
      <c r="AK323" s="40">
        <v>0</v>
      </c>
      <c r="AL323" s="40">
        <v>0</v>
      </c>
      <c r="AM323" s="40">
        <v>0</v>
      </c>
      <c r="AN323" s="40">
        <v>0</v>
      </c>
      <c r="AO323" s="40">
        <v>0</v>
      </c>
      <c r="AP323" s="40">
        <v>0</v>
      </c>
      <c r="AQ323" s="40">
        <v>0</v>
      </c>
      <c r="AR323" s="40">
        <v>0</v>
      </c>
      <c r="AS323" s="40">
        <v>0</v>
      </c>
      <c r="AT323" s="40">
        <v>0</v>
      </c>
      <c r="AU323" s="40">
        <v>0</v>
      </c>
      <c r="AV323" s="40">
        <v>0</v>
      </c>
      <c r="AW323" s="40">
        <v>0</v>
      </c>
      <c r="AX323" s="40">
        <v>0</v>
      </c>
      <c r="AY323" s="40">
        <v>0</v>
      </c>
      <c r="AZ323" s="40">
        <v>0</v>
      </c>
      <c r="BA323" s="40">
        <v>0</v>
      </c>
      <c r="BB323" s="40">
        <v>0</v>
      </c>
      <c r="BC323" s="40">
        <v>0</v>
      </c>
      <c r="BD323" s="40">
        <v>0</v>
      </c>
      <c r="BE323" s="40">
        <v>0</v>
      </c>
      <c r="BF323" s="40">
        <v>0</v>
      </c>
      <c r="BG323" s="40">
        <v>0</v>
      </c>
      <c r="BH323" s="40">
        <v>0</v>
      </c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2">
        <v>0</v>
      </c>
      <c r="BR323" s="40">
        <v>0</v>
      </c>
      <c r="BS323" s="42">
        <v>0</v>
      </c>
      <c r="BT323" s="42">
        <v>0</v>
      </c>
      <c r="BU323" s="42">
        <v>0</v>
      </c>
      <c r="BV323" s="40">
        <v>0</v>
      </c>
      <c r="BW323" s="40">
        <v>0</v>
      </c>
      <c r="BX323" s="40">
        <v>0</v>
      </c>
      <c r="BY323" s="42">
        <v>0</v>
      </c>
      <c r="BZ323" s="40">
        <v>0</v>
      </c>
      <c r="CA323" s="42">
        <v>0</v>
      </c>
      <c r="CB323" s="42">
        <v>0</v>
      </c>
      <c r="CC323" s="42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  <c r="CL323" s="40">
        <v>0</v>
      </c>
      <c r="CM323" s="40">
        <v>0</v>
      </c>
      <c r="CN323" s="40">
        <v>0</v>
      </c>
      <c r="CO323" s="40">
        <v>0</v>
      </c>
      <c r="CP323" s="40">
        <v>0</v>
      </c>
      <c r="CQ323" s="40">
        <v>0</v>
      </c>
      <c r="CR323" s="40">
        <v>0</v>
      </c>
      <c r="CS323" s="40">
        <v>0</v>
      </c>
      <c r="CT323" s="40">
        <v>0</v>
      </c>
      <c r="CU323" s="41">
        <v>0</v>
      </c>
      <c r="CV323" s="34">
        <f t="shared" si="256"/>
        <v>0</v>
      </c>
      <c r="CW323" s="34">
        <f t="shared" si="258"/>
        <v>0</v>
      </c>
      <c r="CX323" s="34">
        <f t="shared" si="259"/>
        <v>0</v>
      </c>
      <c r="CY323" s="34">
        <f t="shared" si="260"/>
        <v>0</v>
      </c>
      <c r="CZ323" s="34">
        <f t="shared" si="261"/>
        <v>0</v>
      </c>
      <c r="DA323" s="34">
        <f t="shared" si="262"/>
        <v>0</v>
      </c>
      <c r="DB323" s="34">
        <f t="shared" si="263"/>
        <v>0</v>
      </c>
      <c r="DC323" s="34">
        <f t="shared" si="264"/>
        <v>0</v>
      </c>
      <c r="DD323" s="34">
        <f t="shared" si="257"/>
        <v>0</v>
      </c>
      <c r="DE323" s="34">
        <f t="shared" si="265"/>
        <v>0</v>
      </c>
      <c r="DF323" s="34">
        <f t="shared" si="266"/>
        <v>0</v>
      </c>
      <c r="DG323" s="34">
        <f t="shared" si="267"/>
        <v>0</v>
      </c>
      <c r="DH323" s="34">
        <f t="shared" si="268"/>
        <v>0</v>
      </c>
      <c r="DI323" s="34">
        <f t="shared" si="269"/>
        <v>0</v>
      </c>
      <c r="DJ323" s="34">
        <f t="shared" si="270"/>
        <v>0</v>
      </c>
      <c r="DK323" s="34">
        <f t="shared" si="271"/>
        <v>0</v>
      </c>
      <c r="DL323" s="38"/>
    </row>
    <row r="324" spans="1:116" ht="31.5" x14ac:dyDescent="0.25">
      <c r="A324" s="31">
        <v>32</v>
      </c>
      <c r="B324" s="32" t="s">
        <v>653</v>
      </c>
      <c r="C324" s="33" t="s">
        <v>654</v>
      </c>
      <c r="D324" s="40">
        <v>0</v>
      </c>
      <c r="E324" s="40">
        <v>0</v>
      </c>
      <c r="F324" s="40"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1</v>
      </c>
      <c r="L324" s="40"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40">
        <v>0</v>
      </c>
      <c r="S324" s="41">
        <v>0</v>
      </c>
      <c r="T324" s="42">
        <v>0</v>
      </c>
      <c r="U324" s="42">
        <v>0</v>
      </c>
      <c r="V324" s="42">
        <v>0</v>
      </c>
      <c r="W324" s="42">
        <v>0</v>
      </c>
      <c r="X324" s="4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  <c r="AI324" s="42">
        <v>0</v>
      </c>
      <c r="AJ324" s="40">
        <v>0</v>
      </c>
      <c r="AK324" s="40">
        <v>0</v>
      </c>
      <c r="AL324" s="40">
        <v>0</v>
      </c>
      <c r="AM324" s="40">
        <v>0</v>
      </c>
      <c r="AN324" s="40">
        <v>0</v>
      </c>
      <c r="AO324" s="40">
        <v>0</v>
      </c>
      <c r="AP324" s="40">
        <v>0</v>
      </c>
      <c r="AQ324" s="40">
        <v>0</v>
      </c>
      <c r="AR324" s="40">
        <v>0</v>
      </c>
      <c r="AS324" s="40">
        <v>0</v>
      </c>
      <c r="AT324" s="40">
        <v>0</v>
      </c>
      <c r="AU324" s="40">
        <v>0</v>
      </c>
      <c r="AV324" s="40">
        <v>0</v>
      </c>
      <c r="AW324" s="40">
        <v>0</v>
      </c>
      <c r="AX324" s="40">
        <v>0</v>
      </c>
      <c r="AY324" s="40">
        <v>0</v>
      </c>
      <c r="AZ324" s="40">
        <v>0</v>
      </c>
      <c r="BA324" s="40">
        <v>0</v>
      </c>
      <c r="BB324" s="40">
        <v>0</v>
      </c>
      <c r="BC324" s="40">
        <v>0</v>
      </c>
      <c r="BD324" s="40">
        <v>0</v>
      </c>
      <c r="BE324" s="40">
        <v>0</v>
      </c>
      <c r="BF324" s="40">
        <v>0</v>
      </c>
      <c r="BG324" s="40">
        <v>0</v>
      </c>
      <c r="BH324" s="40">
        <v>0</v>
      </c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2">
        <v>0</v>
      </c>
      <c r="BR324" s="40">
        <v>0</v>
      </c>
      <c r="BS324" s="42">
        <v>0</v>
      </c>
      <c r="BT324" s="42">
        <v>0</v>
      </c>
      <c r="BU324" s="42">
        <v>0</v>
      </c>
      <c r="BV324" s="40">
        <v>0</v>
      </c>
      <c r="BW324" s="40">
        <v>0</v>
      </c>
      <c r="BX324" s="40">
        <v>0</v>
      </c>
      <c r="BY324" s="42">
        <v>0</v>
      </c>
      <c r="BZ324" s="40">
        <v>0</v>
      </c>
      <c r="CA324" s="42">
        <v>0</v>
      </c>
      <c r="CB324" s="42">
        <v>0</v>
      </c>
      <c r="CC324" s="42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  <c r="CL324" s="40">
        <v>0</v>
      </c>
      <c r="CM324" s="40">
        <v>0</v>
      </c>
      <c r="CN324" s="40">
        <v>0</v>
      </c>
      <c r="CO324" s="40">
        <v>0</v>
      </c>
      <c r="CP324" s="40">
        <v>0</v>
      </c>
      <c r="CQ324" s="40">
        <v>0</v>
      </c>
      <c r="CR324" s="40">
        <v>0</v>
      </c>
      <c r="CS324" s="40">
        <v>0</v>
      </c>
      <c r="CT324" s="40">
        <v>0</v>
      </c>
      <c r="CU324" s="41">
        <v>0</v>
      </c>
      <c r="CV324" s="34">
        <f t="shared" si="256"/>
        <v>0</v>
      </c>
      <c r="CW324" s="34">
        <f t="shared" si="258"/>
        <v>0</v>
      </c>
      <c r="CX324" s="34">
        <f t="shared" si="259"/>
        <v>0</v>
      </c>
      <c r="CY324" s="34">
        <f t="shared" si="260"/>
        <v>0</v>
      </c>
      <c r="CZ324" s="34">
        <f t="shared" si="261"/>
        <v>0</v>
      </c>
      <c r="DA324" s="34">
        <f t="shared" si="262"/>
        <v>0</v>
      </c>
      <c r="DB324" s="34">
        <f t="shared" si="263"/>
        <v>0</v>
      </c>
      <c r="DC324" s="34">
        <f t="shared" si="264"/>
        <v>0</v>
      </c>
      <c r="DD324" s="34">
        <f t="shared" si="257"/>
        <v>0</v>
      </c>
      <c r="DE324" s="34">
        <f t="shared" si="265"/>
        <v>0</v>
      </c>
      <c r="DF324" s="34">
        <f t="shared" si="266"/>
        <v>0</v>
      </c>
      <c r="DG324" s="34">
        <f t="shared" si="267"/>
        <v>0</v>
      </c>
      <c r="DH324" s="34">
        <f t="shared" si="268"/>
        <v>0</v>
      </c>
      <c r="DI324" s="34">
        <f t="shared" si="269"/>
        <v>0</v>
      </c>
      <c r="DJ324" s="34">
        <f t="shared" si="270"/>
        <v>0</v>
      </c>
      <c r="DK324" s="34">
        <f t="shared" si="271"/>
        <v>0</v>
      </c>
      <c r="DL324" s="38"/>
    </row>
    <row r="325" spans="1:116" ht="18.75" customHeight="1" x14ac:dyDescent="0.25">
      <c r="A325" s="31">
        <v>33</v>
      </c>
      <c r="B325" s="32" t="s">
        <v>655</v>
      </c>
      <c r="C325" s="33" t="s">
        <v>656</v>
      </c>
      <c r="D325" s="40">
        <v>0</v>
      </c>
      <c r="E325" s="40">
        <v>0</v>
      </c>
      <c r="F325" s="40"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40"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40">
        <v>0</v>
      </c>
      <c r="S325" s="40">
        <v>0</v>
      </c>
      <c r="T325" s="42">
        <v>0</v>
      </c>
      <c r="U325" s="42">
        <v>0</v>
      </c>
      <c r="V325" s="42">
        <v>0</v>
      </c>
      <c r="W325" s="42">
        <v>0</v>
      </c>
      <c r="X325" s="42">
        <v>0</v>
      </c>
      <c r="Y325" s="42">
        <v>0</v>
      </c>
      <c r="Z325" s="42">
        <v>0</v>
      </c>
      <c r="AA325" s="42">
        <v>1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>
        <v>0</v>
      </c>
      <c r="AI325" s="42">
        <v>1</v>
      </c>
      <c r="AJ325" s="40">
        <v>0</v>
      </c>
      <c r="AK325" s="40">
        <v>0</v>
      </c>
      <c r="AL325" s="40">
        <v>0</v>
      </c>
      <c r="AM325" s="40">
        <v>0</v>
      </c>
      <c r="AN325" s="40">
        <v>0</v>
      </c>
      <c r="AO325" s="40">
        <v>0</v>
      </c>
      <c r="AP325" s="40">
        <v>0</v>
      </c>
      <c r="AQ325" s="40">
        <v>0</v>
      </c>
      <c r="AR325" s="40">
        <v>0</v>
      </c>
      <c r="AS325" s="40">
        <v>0</v>
      </c>
      <c r="AT325" s="40">
        <v>0</v>
      </c>
      <c r="AU325" s="40">
        <v>0</v>
      </c>
      <c r="AV325" s="40">
        <v>0</v>
      </c>
      <c r="AW325" s="40">
        <v>0</v>
      </c>
      <c r="AX325" s="40">
        <v>0</v>
      </c>
      <c r="AY325" s="40">
        <v>0</v>
      </c>
      <c r="AZ325" s="40">
        <v>0</v>
      </c>
      <c r="BA325" s="40">
        <v>0</v>
      </c>
      <c r="BB325" s="40">
        <v>0</v>
      </c>
      <c r="BC325" s="40">
        <v>0</v>
      </c>
      <c r="BD325" s="40">
        <v>0</v>
      </c>
      <c r="BE325" s="40">
        <v>0</v>
      </c>
      <c r="BF325" s="40">
        <v>0</v>
      </c>
      <c r="BG325" s="40">
        <v>0</v>
      </c>
      <c r="BH325" s="40">
        <v>0</v>
      </c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2">
        <v>0</v>
      </c>
      <c r="BR325" s="40">
        <v>0</v>
      </c>
      <c r="BS325" s="42">
        <v>0</v>
      </c>
      <c r="BT325" s="42">
        <v>0</v>
      </c>
      <c r="BU325" s="42">
        <v>0</v>
      </c>
      <c r="BV325" s="40">
        <v>0</v>
      </c>
      <c r="BW325" s="40">
        <v>0</v>
      </c>
      <c r="BX325" s="40">
        <v>0</v>
      </c>
      <c r="BY325" s="42">
        <v>0</v>
      </c>
      <c r="BZ325" s="40">
        <v>0</v>
      </c>
      <c r="CA325" s="42">
        <v>0</v>
      </c>
      <c r="CB325" s="42">
        <v>0</v>
      </c>
      <c r="CC325" s="42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  <c r="CL325" s="40">
        <v>0</v>
      </c>
      <c r="CM325" s="40">
        <v>0</v>
      </c>
      <c r="CN325" s="40">
        <v>0</v>
      </c>
      <c r="CO325" s="40">
        <v>0</v>
      </c>
      <c r="CP325" s="40">
        <v>0</v>
      </c>
      <c r="CQ325" s="40">
        <v>0</v>
      </c>
      <c r="CR325" s="40">
        <v>0</v>
      </c>
      <c r="CS325" s="40">
        <v>0</v>
      </c>
      <c r="CT325" s="40">
        <v>0</v>
      </c>
      <c r="CU325" s="40">
        <v>0</v>
      </c>
      <c r="CV325" s="34">
        <f t="shared" si="256"/>
        <v>0</v>
      </c>
      <c r="CW325" s="34">
        <f t="shared" si="258"/>
        <v>0</v>
      </c>
      <c r="CX325" s="34">
        <f t="shared" si="259"/>
        <v>0</v>
      </c>
      <c r="CY325" s="34">
        <f t="shared" si="260"/>
        <v>0</v>
      </c>
      <c r="CZ325" s="34">
        <f t="shared" si="261"/>
        <v>0</v>
      </c>
      <c r="DA325" s="34">
        <f t="shared" si="262"/>
        <v>0</v>
      </c>
      <c r="DB325" s="34">
        <f t="shared" si="263"/>
        <v>0</v>
      </c>
      <c r="DC325" s="34">
        <f t="shared" si="264"/>
        <v>1</v>
      </c>
      <c r="DD325" s="34">
        <f t="shared" si="257"/>
        <v>0</v>
      </c>
      <c r="DE325" s="34">
        <f t="shared" si="265"/>
        <v>0</v>
      </c>
      <c r="DF325" s="34">
        <f t="shared" si="266"/>
        <v>0</v>
      </c>
      <c r="DG325" s="34">
        <f t="shared" si="267"/>
        <v>0</v>
      </c>
      <c r="DH325" s="34">
        <f t="shared" si="268"/>
        <v>0</v>
      </c>
      <c r="DI325" s="34">
        <f t="shared" si="269"/>
        <v>0</v>
      </c>
      <c r="DJ325" s="34">
        <f t="shared" si="270"/>
        <v>0</v>
      </c>
      <c r="DK325" s="34">
        <f t="shared" si="271"/>
        <v>1</v>
      </c>
      <c r="DL325" s="38" t="s">
        <v>133</v>
      </c>
    </row>
    <row r="326" spans="1:116" ht="63" x14ac:dyDescent="0.25">
      <c r="A326" s="31">
        <v>34</v>
      </c>
      <c r="B326" s="32" t="s">
        <v>657</v>
      </c>
      <c r="C326" s="33" t="s">
        <v>658</v>
      </c>
      <c r="D326" s="40">
        <v>0</v>
      </c>
      <c r="E326" s="40">
        <v>0</v>
      </c>
      <c r="F326" s="40"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40"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40">
        <v>0</v>
      </c>
      <c r="S326" s="40">
        <v>0</v>
      </c>
      <c r="T326" s="42">
        <v>0</v>
      </c>
      <c r="U326" s="42">
        <v>0</v>
      </c>
      <c r="V326" s="42">
        <v>0</v>
      </c>
      <c r="W326" s="42">
        <v>0</v>
      </c>
      <c r="X326" s="4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>
        <v>0</v>
      </c>
      <c r="AI326" s="42">
        <v>0</v>
      </c>
      <c r="AJ326" s="40">
        <v>0</v>
      </c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1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>
        <v>0</v>
      </c>
      <c r="AY326" s="40">
        <v>0</v>
      </c>
      <c r="AZ326" s="40">
        <v>0</v>
      </c>
      <c r="BA326" s="40">
        <v>0</v>
      </c>
      <c r="BB326" s="40">
        <v>0</v>
      </c>
      <c r="BC326" s="40">
        <v>0</v>
      </c>
      <c r="BD326" s="40">
        <v>0</v>
      </c>
      <c r="BE326" s="40">
        <v>0</v>
      </c>
      <c r="BF326" s="40">
        <v>0</v>
      </c>
      <c r="BG326" s="40">
        <v>0</v>
      </c>
      <c r="BH326" s="40">
        <v>0</v>
      </c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2">
        <v>0</v>
      </c>
      <c r="BR326" s="40">
        <v>0</v>
      </c>
      <c r="BS326" s="42">
        <v>0</v>
      </c>
      <c r="BT326" s="42">
        <v>0</v>
      </c>
      <c r="BU326" s="42">
        <v>0</v>
      </c>
      <c r="BV326" s="40">
        <v>0</v>
      </c>
      <c r="BW326" s="40">
        <v>0</v>
      </c>
      <c r="BX326" s="40">
        <v>0</v>
      </c>
      <c r="BY326" s="42">
        <v>0</v>
      </c>
      <c r="BZ326" s="40">
        <v>0</v>
      </c>
      <c r="CA326" s="42">
        <v>0</v>
      </c>
      <c r="CB326" s="42">
        <v>0</v>
      </c>
      <c r="CC326" s="42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  <c r="CL326" s="40">
        <v>0</v>
      </c>
      <c r="CM326" s="40">
        <v>0</v>
      </c>
      <c r="CN326" s="40">
        <v>0</v>
      </c>
      <c r="CO326" s="40">
        <v>0</v>
      </c>
      <c r="CP326" s="40">
        <v>0</v>
      </c>
      <c r="CQ326" s="40">
        <v>0</v>
      </c>
      <c r="CR326" s="40">
        <v>0</v>
      </c>
      <c r="CS326" s="40">
        <v>0</v>
      </c>
      <c r="CT326" s="40">
        <v>0</v>
      </c>
      <c r="CU326" s="40">
        <v>0</v>
      </c>
      <c r="CV326" s="34">
        <f t="shared" si="256"/>
        <v>0</v>
      </c>
      <c r="CW326" s="34">
        <f t="shared" si="258"/>
        <v>0</v>
      </c>
      <c r="CX326" s="34">
        <f t="shared" si="259"/>
        <v>0</v>
      </c>
      <c r="CY326" s="34">
        <f t="shared" si="260"/>
        <v>0</v>
      </c>
      <c r="CZ326" s="34">
        <f t="shared" si="261"/>
        <v>0</v>
      </c>
      <c r="DA326" s="34">
        <f t="shared" si="262"/>
        <v>0</v>
      </c>
      <c r="DB326" s="34">
        <f t="shared" si="263"/>
        <v>0</v>
      </c>
      <c r="DC326" s="34">
        <f t="shared" si="264"/>
        <v>1</v>
      </c>
      <c r="DD326" s="34">
        <f t="shared" si="257"/>
        <v>0</v>
      </c>
      <c r="DE326" s="34">
        <f t="shared" si="265"/>
        <v>0</v>
      </c>
      <c r="DF326" s="34">
        <f t="shared" si="266"/>
        <v>0</v>
      </c>
      <c r="DG326" s="34">
        <f t="shared" si="267"/>
        <v>0</v>
      </c>
      <c r="DH326" s="34">
        <f t="shared" si="268"/>
        <v>0</v>
      </c>
      <c r="DI326" s="34">
        <f t="shared" si="269"/>
        <v>0</v>
      </c>
      <c r="DJ326" s="34">
        <f t="shared" si="270"/>
        <v>0</v>
      </c>
      <c r="DK326" s="34">
        <f t="shared" si="271"/>
        <v>0</v>
      </c>
      <c r="DL326" s="38"/>
    </row>
    <row r="327" spans="1:116" ht="47.25" x14ac:dyDescent="0.25">
      <c r="A327" s="31">
        <v>35</v>
      </c>
      <c r="B327" s="32" t="s">
        <v>659</v>
      </c>
      <c r="C327" s="33" t="s">
        <v>660</v>
      </c>
      <c r="D327" s="40">
        <v>0</v>
      </c>
      <c r="E327" s="40">
        <v>0</v>
      </c>
      <c r="F327" s="40"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40"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40">
        <v>0</v>
      </c>
      <c r="S327" s="40">
        <v>0</v>
      </c>
      <c r="T327" s="42">
        <v>0</v>
      </c>
      <c r="U327" s="42">
        <v>0</v>
      </c>
      <c r="V327" s="42">
        <v>0</v>
      </c>
      <c r="W327" s="42">
        <v>0</v>
      </c>
      <c r="X327" s="4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>
        <v>0</v>
      </c>
      <c r="AI327" s="42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40">
        <v>0</v>
      </c>
      <c r="AT327" s="40">
        <v>0</v>
      </c>
      <c r="AU327" s="40">
        <v>0</v>
      </c>
      <c r="AV327" s="40">
        <v>0</v>
      </c>
      <c r="AW327" s="40">
        <v>0</v>
      </c>
      <c r="AX327" s="40">
        <v>0</v>
      </c>
      <c r="AY327" s="40">
        <v>0</v>
      </c>
      <c r="AZ327" s="40">
        <v>0</v>
      </c>
      <c r="BA327" s="40">
        <v>0</v>
      </c>
      <c r="BB327" s="40">
        <v>0</v>
      </c>
      <c r="BC327" s="40">
        <v>0</v>
      </c>
      <c r="BD327" s="40">
        <v>0</v>
      </c>
      <c r="BE327" s="40">
        <v>0</v>
      </c>
      <c r="BF327" s="40">
        <v>0</v>
      </c>
      <c r="BG327" s="40">
        <v>0</v>
      </c>
      <c r="BH327" s="40">
        <v>0</v>
      </c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2">
        <v>0</v>
      </c>
      <c r="BR327" s="40">
        <v>0</v>
      </c>
      <c r="BS327" s="42">
        <v>0</v>
      </c>
      <c r="BT327" s="42">
        <v>0</v>
      </c>
      <c r="BU327" s="42">
        <v>0</v>
      </c>
      <c r="BV327" s="40">
        <v>0</v>
      </c>
      <c r="BW327" s="40">
        <v>0</v>
      </c>
      <c r="BX327" s="40">
        <v>0</v>
      </c>
      <c r="BY327" s="42">
        <v>0</v>
      </c>
      <c r="BZ327" s="40">
        <v>0</v>
      </c>
      <c r="CA327" s="42">
        <v>0</v>
      </c>
      <c r="CB327" s="42">
        <v>0</v>
      </c>
      <c r="CC327" s="42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  <c r="CL327" s="40">
        <v>0</v>
      </c>
      <c r="CM327" s="40">
        <v>0</v>
      </c>
      <c r="CN327" s="40">
        <v>0</v>
      </c>
      <c r="CO327" s="40">
        <v>0</v>
      </c>
      <c r="CP327" s="40">
        <v>0</v>
      </c>
      <c r="CQ327" s="40">
        <v>0</v>
      </c>
      <c r="CR327" s="40">
        <v>0</v>
      </c>
      <c r="CS327" s="40">
        <v>0</v>
      </c>
      <c r="CT327" s="40">
        <v>0</v>
      </c>
      <c r="CU327" s="40">
        <v>0</v>
      </c>
      <c r="CV327" s="34">
        <f t="shared" si="256"/>
        <v>0</v>
      </c>
      <c r="CW327" s="34">
        <f t="shared" si="258"/>
        <v>0</v>
      </c>
      <c r="CX327" s="34">
        <f t="shared" si="259"/>
        <v>0</v>
      </c>
      <c r="CY327" s="34">
        <f t="shared" si="260"/>
        <v>0</v>
      </c>
      <c r="CZ327" s="34">
        <f t="shared" si="261"/>
        <v>0</v>
      </c>
      <c r="DA327" s="34">
        <f t="shared" si="262"/>
        <v>0</v>
      </c>
      <c r="DB327" s="34">
        <f t="shared" si="263"/>
        <v>0</v>
      </c>
      <c r="DC327" s="34">
        <f t="shared" si="264"/>
        <v>0</v>
      </c>
      <c r="DD327" s="34">
        <f t="shared" si="257"/>
        <v>0</v>
      </c>
      <c r="DE327" s="34">
        <f t="shared" si="265"/>
        <v>0</v>
      </c>
      <c r="DF327" s="34">
        <f t="shared" si="266"/>
        <v>0</v>
      </c>
      <c r="DG327" s="34">
        <f t="shared" si="267"/>
        <v>0</v>
      </c>
      <c r="DH327" s="34">
        <f t="shared" si="268"/>
        <v>0</v>
      </c>
      <c r="DI327" s="34">
        <f t="shared" si="269"/>
        <v>0</v>
      </c>
      <c r="DJ327" s="34">
        <f t="shared" si="270"/>
        <v>0</v>
      </c>
      <c r="DK327" s="34">
        <f t="shared" si="271"/>
        <v>0</v>
      </c>
      <c r="DL327" s="38"/>
    </row>
    <row r="328" spans="1:116" x14ac:dyDescent="0.25">
      <c r="A328" s="31">
        <v>36</v>
      </c>
      <c r="B328" s="32" t="s">
        <v>661</v>
      </c>
      <c r="C328" s="33" t="s">
        <v>662</v>
      </c>
      <c r="D328" s="40">
        <v>0</v>
      </c>
      <c r="E328" s="40">
        <v>0</v>
      </c>
      <c r="F328" s="40"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40"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40">
        <v>0</v>
      </c>
      <c r="S328" s="40">
        <v>0</v>
      </c>
      <c r="T328" s="42">
        <v>0</v>
      </c>
      <c r="U328" s="42">
        <v>0</v>
      </c>
      <c r="V328" s="42">
        <v>0</v>
      </c>
      <c r="W328" s="42">
        <v>0</v>
      </c>
      <c r="X328" s="4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>
        <v>0</v>
      </c>
      <c r="AI328" s="42">
        <v>0</v>
      </c>
      <c r="AJ328" s="42">
        <v>0</v>
      </c>
      <c r="AK328" s="42">
        <v>0</v>
      </c>
      <c r="AL328" s="42">
        <v>0</v>
      </c>
      <c r="AM328" s="42">
        <v>0</v>
      </c>
      <c r="AN328" s="42">
        <v>0</v>
      </c>
      <c r="AO328" s="42">
        <v>0</v>
      </c>
      <c r="AP328" s="42">
        <v>0</v>
      </c>
      <c r="AQ328" s="42">
        <v>1</v>
      </c>
      <c r="AR328" s="40">
        <v>0</v>
      </c>
      <c r="AS328" s="40">
        <v>0</v>
      </c>
      <c r="AT328" s="40">
        <v>0</v>
      </c>
      <c r="AU328" s="40">
        <v>0</v>
      </c>
      <c r="AV328" s="40">
        <v>0</v>
      </c>
      <c r="AW328" s="40">
        <v>0</v>
      </c>
      <c r="AX328" s="40">
        <v>0</v>
      </c>
      <c r="AY328" s="59">
        <v>1</v>
      </c>
      <c r="AZ328" s="40">
        <v>0</v>
      </c>
      <c r="BA328" s="40">
        <v>0</v>
      </c>
      <c r="BB328" s="40">
        <v>0</v>
      </c>
      <c r="BC328" s="40">
        <v>0</v>
      </c>
      <c r="BD328" s="40">
        <v>0</v>
      </c>
      <c r="BE328" s="40">
        <v>0</v>
      </c>
      <c r="BF328" s="40">
        <v>0</v>
      </c>
      <c r="BG328" s="40">
        <v>0</v>
      </c>
      <c r="BH328" s="40">
        <v>0</v>
      </c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2">
        <v>0</v>
      </c>
      <c r="BR328" s="40">
        <v>0</v>
      </c>
      <c r="BS328" s="42">
        <v>0</v>
      </c>
      <c r="BT328" s="42">
        <v>0</v>
      </c>
      <c r="BU328" s="42">
        <v>0</v>
      </c>
      <c r="BV328" s="40">
        <v>0</v>
      </c>
      <c r="BW328" s="40">
        <v>0</v>
      </c>
      <c r="BX328" s="40">
        <v>0</v>
      </c>
      <c r="BY328" s="42">
        <v>0</v>
      </c>
      <c r="BZ328" s="40">
        <v>0</v>
      </c>
      <c r="CA328" s="42">
        <v>0</v>
      </c>
      <c r="CB328" s="42">
        <v>0</v>
      </c>
      <c r="CC328" s="42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  <c r="CL328" s="40">
        <v>0</v>
      </c>
      <c r="CM328" s="40">
        <v>0</v>
      </c>
      <c r="CN328" s="40">
        <v>0</v>
      </c>
      <c r="CO328" s="40">
        <v>0</v>
      </c>
      <c r="CP328" s="40">
        <v>0</v>
      </c>
      <c r="CQ328" s="40">
        <v>0</v>
      </c>
      <c r="CR328" s="40">
        <v>0</v>
      </c>
      <c r="CS328" s="40">
        <v>0</v>
      </c>
      <c r="CT328" s="40">
        <v>0</v>
      </c>
      <c r="CU328" s="40">
        <v>0</v>
      </c>
      <c r="CV328" s="34">
        <f t="shared" si="256"/>
        <v>0</v>
      </c>
      <c r="CW328" s="34">
        <f t="shared" si="258"/>
        <v>0</v>
      </c>
      <c r="CX328" s="34">
        <f t="shared" si="259"/>
        <v>0</v>
      </c>
      <c r="CY328" s="34">
        <f t="shared" si="260"/>
        <v>0</v>
      </c>
      <c r="CZ328" s="34">
        <f t="shared" si="261"/>
        <v>0</v>
      </c>
      <c r="DA328" s="34">
        <f t="shared" si="262"/>
        <v>0</v>
      </c>
      <c r="DB328" s="34">
        <f t="shared" si="263"/>
        <v>0</v>
      </c>
      <c r="DC328" s="34">
        <f t="shared" si="264"/>
        <v>1</v>
      </c>
      <c r="DD328" s="34">
        <f t="shared" si="257"/>
        <v>0</v>
      </c>
      <c r="DE328" s="34">
        <f t="shared" si="265"/>
        <v>0</v>
      </c>
      <c r="DF328" s="34">
        <f t="shared" si="266"/>
        <v>0</v>
      </c>
      <c r="DG328" s="34">
        <f t="shared" si="267"/>
        <v>0</v>
      </c>
      <c r="DH328" s="34">
        <f t="shared" si="268"/>
        <v>0</v>
      </c>
      <c r="DI328" s="34">
        <f t="shared" si="269"/>
        <v>0</v>
      </c>
      <c r="DJ328" s="34">
        <f t="shared" si="270"/>
        <v>0</v>
      </c>
      <c r="DK328" s="34">
        <f t="shared" si="271"/>
        <v>1</v>
      </c>
      <c r="DL328" s="38"/>
    </row>
    <row r="329" spans="1:116" ht="31.5" x14ac:dyDescent="0.25">
      <c r="A329" s="31">
        <v>37</v>
      </c>
      <c r="B329" s="32" t="s">
        <v>663</v>
      </c>
      <c r="C329" s="33" t="s">
        <v>664</v>
      </c>
      <c r="D329" s="40">
        <v>0</v>
      </c>
      <c r="E329" s="40">
        <v>0</v>
      </c>
      <c r="F329" s="40"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40"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40">
        <v>0</v>
      </c>
      <c r="S329" s="40">
        <v>0</v>
      </c>
      <c r="T329" s="42">
        <v>0</v>
      </c>
      <c r="U329" s="42">
        <v>0</v>
      </c>
      <c r="V329" s="42">
        <v>0</v>
      </c>
      <c r="W329" s="42">
        <v>0</v>
      </c>
      <c r="X329" s="4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>
        <v>0</v>
      </c>
      <c r="AI329" s="42">
        <v>0</v>
      </c>
      <c r="AJ329" s="42">
        <v>0</v>
      </c>
      <c r="AK329" s="42">
        <v>0</v>
      </c>
      <c r="AL329" s="42">
        <v>0</v>
      </c>
      <c r="AM329" s="42">
        <v>0</v>
      </c>
      <c r="AN329" s="42">
        <v>0</v>
      </c>
      <c r="AO329" s="42">
        <v>0</v>
      </c>
      <c r="AP329" s="42">
        <v>0</v>
      </c>
      <c r="AQ329" s="42">
        <v>1</v>
      </c>
      <c r="AR329" s="40">
        <v>0</v>
      </c>
      <c r="AS329" s="40">
        <v>0</v>
      </c>
      <c r="AT329" s="40">
        <v>0</v>
      </c>
      <c r="AU329" s="40">
        <v>0</v>
      </c>
      <c r="AV329" s="40">
        <v>0</v>
      </c>
      <c r="AW329" s="40">
        <v>0</v>
      </c>
      <c r="AX329" s="40">
        <v>0</v>
      </c>
      <c r="AY329" s="59">
        <v>1</v>
      </c>
      <c r="AZ329" s="40">
        <v>0</v>
      </c>
      <c r="BA329" s="40">
        <v>0</v>
      </c>
      <c r="BB329" s="40">
        <v>0</v>
      </c>
      <c r="BC329" s="40">
        <v>0</v>
      </c>
      <c r="BD329" s="40">
        <v>0</v>
      </c>
      <c r="BE329" s="40">
        <v>0</v>
      </c>
      <c r="BF329" s="40">
        <v>0</v>
      </c>
      <c r="BG329" s="40">
        <v>0</v>
      </c>
      <c r="BH329" s="40">
        <v>0</v>
      </c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2">
        <v>0</v>
      </c>
      <c r="BR329" s="40">
        <v>0</v>
      </c>
      <c r="BS329" s="42">
        <v>0</v>
      </c>
      <c r="BT329" s="42">
        <v>0</v>
      </c>
      <c r="BU329" s="42">
        <v>0</v>
      </c>
      <c r="BV329" s="40">
        <v>0</v>
      </c>
      <c r="BW329" s="40">
        <v>0</v>
      </c>
      <c r="BX329" s="40">
        <v>0</v>
      </c>
      <c r="BY329" s="42">
        <v>0</v>
      </c>
      <c r="BZ329" s="40">
        <v>0</v>
      </c>
      <c r="CA329" s="42">
        <v>0</v>
      </c>
      <c r="CB329" s="42">
        <v>0</v>
      </c>
      <c r="CC329" s="42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  <c r="CL329" s="40">
        <v>0</v>
      </c>
      <c r="CM329" s="40">
        <v>0</v>
      </c>
      <c r="CN329" s="40">
        <v>0</v>
      </c>
      <c r="CO329" s="40">
        <v>0</v>
      </c>
      <c r="CP329" s="40">
        <v>0</v>
      </c>
      <c r="CQ329" s="40">
        <v>0</v>
      </c>
      <c r="CR329" s="40">
        <v>0</v>
      </c>
      <c r="CS329" s="40">
        <v>0</v>
      </c>
      <c r="CT329" s="40">
        <v>0</v>
      </c>
      <c r="CU329" s="40">
        <v>0</v>
      </c>
      <c r="CV329" s="34">
        <f t="shared" si="256"/>
        <v>0</v>
      </c>
      <c r="CW329" s="34">
        <f t="shared" si="258"/>
        <v>0</v>
      </c>
      <c r="CX329" s="34">
        <f t="shared" si="259"/>
        <v>0</v>
      </c>
      <c r="CY329" s="34">
        <f t="shared" si="260"/>
        <v>0</v>
      </c>
      <c r="CZ329" s="34">
        <f t="shared" si="261"/>
        <v>0</v>
      </c>
      <c r="DA329" s="34">
        <f t="shared" si="262"/>
        <v>0</v>
      </c>
      <c r="DB329" s="34">
        <f t="shared" si="263"/>
        <v>0</v>
      </c>
      <c r="DC329" s="34">
        <f t="shared" si="264"/>
        <v>1</v>
      </c>
      <c r="DD329" s="34">
        <f t="shared" si="257"/>
        <v>0</v>
      </c>
      <c r="DE329" s="34">
        <f t="shared" si="265"/>
        <v>0</v>
      </c>
      <c r="DF329" s="34">
        <f t="shared" si="266"/>
        <v>0</v>
      </c>
      <c r="DG329" s="34">
        <f t="shared" si="267"/>
        <v>0</v>
      </c>
      <c r="DH329" s="34">
        <f t="shared" si="268"/>
        <v>0</v>
      </c>
      <c r="DI329" s="34">
        <f t="shared" si="269"/>
        <v>0</v>
      </c>
      <c r="DJ329" s="34">
        <f t="shared" si="270"/>
        <v>0</v>
      </c>
      <c r="DK329" s="34">
        <f t="shared" si="271"/>
        <v>1</v>
      </c>
      <c r="DL329" s="38"/>
    </row>
    <row r="330" spans="1:116" ht="21.75" customHeight="1" x14ac:dyDescent="0.25">
      <c r="A330" s="31">
        <v>38</v>
      </c>
      <c r="B330" s="32" t="s">
        <v>665</v>
      </c>
      <c r="C330" s="33" t="s">
        <v>666</v>
      </c>
      <c r="D330" s="40">
        <v>0</v>
      </c>
      <c r="E330" s="40">
        <v>0</v>
      </c>
      <c r="F330" s="40"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40"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40">
        <v>0</v>
      </c>
      <c r="S330" s="40">
        <v>0</v>
      </c>
      <c r="T330" s="42">
        <v>0</v>
      </c>
      <c r="U330" s="42">
        <v>0</v>
      </c>
      <c r="V330" s="42">
        <v>0</v>
      </c>
      <c r="W330" s="42">
        <v>0</v>
      </c>
      <c r="X330" s="4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>
        <v>0</v>
      </c>
      <c r="AI330" s="42">
        <v>0</v>
      </c>
      <c r="AJ330" s="42">
        <v>0</v>
      </c>
      <c r="AK330" s="42">
        <v>0</v>
      </c>
      <c r="AL330" s="42">
        <v>0</v>
      </c>
      <c r="AM330" s="42">
        <v>0</v>
      </c>
      <c r="AN330" s="42">
        <v>0</v>
      </c>
      <c r="AO330" s="42">
        <v>0</v>
      </c>
      <c r="AP330" s="42">
        <v>0</v>
      </c>
      <c r="AQ330" s="42">
        <v>1</v>
      </c>
      <c r="AR330" s="40">
        <v>0</v>
      </c>
      <c r="AS330" s="40">
        <v>0</v>
      </c>
      <c r="AT330" s="40">
        <v>0</v>
      </c>
      <c r="AU330" s="40">
        <v>0</v>
      </c>
      <c r="AV330" s="40">
        <v>0</v>
      </c>
      <c r="AW330" s="40">
        <v>0</v>
      </c>
      <c r="AX330" s="40">
        <v>0</v>
      </c>
      <c r="AY330" s="59">
        <v>1</v>
      </c>
      <c r="AZ330" s="40">
        <v>0</v>
      </c>
      <c r="BA330" s="40">
        <v>0</v>
      </c>
      <c r="BB330" s="40">
        <v>0</v>
      </c>
      <c r="BC330" s="40">
        <v>0</v>
      </c>
      <c r="BD330" s="40">
        <v>0</v>
      </c>
      <c r="BE330" s="40">
        <v>0</v>
      </c>
      <c r="BF330" s="40">
        <v>0</v>
      </c>
      <c r="BG330" s="40">
        <v>0</v>
      </c>
      <c r="BH330" s="40">
        <v>0</v>
      </c>
      <c r="BI330" s="40">
        <v>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0</v>
      </c>
      <c r="BQ330" s="42">
        <v>0</v>
      </c>
      <c r="BR330" s="40">
        <v>0</v>
      </c>
      <c r="BS330" s="42">
        <v>0</v>
      </c>
      <c r="BT330" s="42">
        <v>0</v>
      </c>
      <c r="BU330" s="42">
        <v>0</v>
      </c>
      <c r="BV330" s="40">
        <v>0</v>
      </c>
      <c r="BW330" s="40">
        <v>0</v>
      </c>
      <c r="BX330" s="40">
        <v>0</v>
      </c>
      <c r="BY330" s="42">
        <v>0</v>
      </c>
      <c r="BZ330" s="40">
        <v>0</v>
      </c>
      <c r="CA330" s="42">
        <v>0</v>
      </c>
      <c r="CB330" s="42">
        <v>0</v>
      </c>
      <c r="CC330" s="42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  <c r="CL330" s="40">
        <v>0</v>
      </c>
      <c r="CM330" s="40">
        <v>0</v>
      </c>
      <c r="CN330" s="40">
        <v>0</v>
      </c>
      <c r="CO330" s="40">
        <v>0</v>
      </c>
      <c r="CP330" s="40">
        <v>0</v>
      </c>
      <c r="CQ330" s="40">
        <v>0</v>
      </c>
      <c r="CR330" s="40">
        <v>0</v>
      </c>
      <c r="CS330" s="40">
        <v>0</v>
      </c>
      <c r="CT330" s="40">
        <v>0</v>
      </c>
      <c r="CU330" s="40">
        <v>0</v>
      </c>
      <c r="CV330" s="34">
        <f t="shared" si="256"/>
        <v>0</v>
      </c>
      <c r="CW330" s="34">
        <f t="shared" si="258"/>
        <v>0</v>
      </c>
      <c r="CX330" s="34">
        <f t="shared" si="259"/>
        <v>0</v>
      </c>
      <c r="CY330" s="34">
        <f t="shared" si="260"/>
        <v>0</v>
      </c>
      <c r="CZ330" s="34">
        <f t="shared" si="261"/>
        <v>0</v>
      </c>
      <c r="DA330" s="34">
        <f t="shared" si="262"/>
        <v>0</v>
      </c>
      <c r="DB330" s="34">
        <f t="shared" si="263"/>
        <v>0</v>
      </c>
      <c r="DC330" s="34">
        <f t="shared" si="264"/>
        <v>1</v>
      </c>
      <c r="DD330" s="34">
        <f t="shared" si="257"/>
        <v>0</v>
      </c>
      <c r="DE330" s="34">
        <f t="shared" si="265"/>
        <v>0</v>
      </c>
      <c r="DF330" s="34">
        <f t="shared" si="266"/>
        <v>0</v>
      </c>
      <c r="DG330" s="34">
        <f t="shared" si="267"/>
        <v>0</v>
      </c>
      <c r="DH330" s="34">
        <f t="shared" si="268"/>
        <v>0</v>
      </c>
      <c r="DI330" s="34">
        <f t="shared" si="269"/>
        <v>0</v>
      </c>
      <c r="DJ330" s="34">
        <f t="shared" si="270"/>
        <v>0</v>
      </c>
      <c r="DK330" s="34">
        <f t="shared" si="271"/>
        <v>1</v>
      </c>
      <c r="DL330" s="38"/>
    </row>
    <row r="331" spans="1:116" x14ac:dyDescent="0.25">
      <c r="A331" s="31">
        <v>39</v>
      </c>
      <c r="B331" s="32" t="s">
        <v>667</v>
      </c>
      <c r="C331" s="33" t="s">
        <v>668</v>
      </c>
      <c r="D331" s="40">
        <v>0</v>
      </c>
      <c r="E331" s="40">
        <v>0</v>
      </c>
      <c r="F331" s="40"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40">
        <v>0</v>
      </c>
      <c r="S331" s="40">
        <v>0</v>
      </c>
      <c r="T331" s="42">
        <v>0</v>
      </c>
      <c r="U331" s="42">
        <v>0</v>
      </c>
      <c r="V331" s="42">
        <v>0</v>
      </c>
      <c r="W331" s="42">
        <v>0</v>
      </c>
      <c r="X331" s="4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>
        <v>0</v>
      </c>
      <c r="AI331" s="42">
        <v>0</v>
      </c>
      <c r="AJ331" s="42">
        <v>0</v>
      </c>
      <c r="AK331" s="42">
        <v>0</v>
      </c>
      <c r="AL331" s="42">
        <v>0</v>
      </c>
      <c r="AM331" s="42">
        <v>0</v>
      </c>
      <c r="AN331" s="42">
        <v>0</v>
      </c>
      <c r="AO331" s="42">
        <v>0</v>
      </c>
      <c r="AP331" s="42">
        <v>0</v>
      </c>
      <c r="AQ331" s="42">
        <v>1</v>
      </c>
      <c r="AR331" s="40">
        <v>0</v>
      </c>
      <c r="AS331" s="40">
        <v>0</v>
      </c>
      <c r="AT331" s="40">
        <v>0</v>
      </c>
      <c r="AU331" s="40">
        <v>0</v>
      </c>
      <c r="AV331" s="40">
        <v>0</v>
      </c>
      <c r="AW331" s="40">
        <v>0</v>
      </c>
      <c r="AX331" s="40">
        <v>0</v>
      </c>
      <c r="AY331" s="59">
        <v>1</v>
      </c>
      <c r="AZ331" s="40">
        <v>0</v>
      </c>
      <c r="BA331" s="40">
        <v>0</v>
      </c>
      <c r="BB331" s="40">
        <v>0</v>
      </c>
      <c r="BC331" s="40">
        <v>0</v>
      </c>
      <c r="BD331" s="40">
        <v>0</v>
      </c>
      <c r="BE331" s="40">
        <v>0</v>
      </c>
      <c r="BF331" s="40">
        <v>0</v>
      </c>
      <c r="BG331" s="40">
        <v>0</v>
      </c>
      <c r="BH331" s="40">
        <v>0</v>
      </c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2">
        <v>0</v>
      </c>
      <c r="BR331" s="40">
        <v>0</v>
      </c>
      <c r="BS331" s="42">
        <v>0</v>
      </c>
      <c r="BT331" s="42">
        <v>0</v>
      </c>
      <c r="BU331" s="42">
        <v>0</v>
      </c>
      <c r="BV331" s="40">
        <v>0</v>
      </c>
      <c r="BW331" s="40">
        <v>0</v>
      </c>
      <c r="BX331" s="40">
        <v>0</v>
      </c>
      <c r="BY331" s="42">
        <v>0</v>
      </c>
      <c r="BZ331" s="40">
        <v>0</v>
      </c>
      <c r="CA331" s="42">
        <v>0</v>
      </c>
      <c r="CB331" s="42">
        <v>0</v>
      </c>
      <c r="CC331" s="42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  <c r="CL331" s="40">
        <v>0</v>
      </c>
      <c r="CM331" s="40">
        <v>0</v>
      </c>
      <c r="CN331" s="40">
        <v>0</v>
      </c>
      <c r="CO331" s="40">
        <v>0</v>
      </c>
      <c r="CP331" s="40">
        <v>0</v>
      </c>
      <c r="CQ331" s="40">
        <v>0</v>
      </c>
      <c r="CR331" s="40">
        <v>0</v>
      </c>
      <c r="CS331" s="40">
        <v>0</v>
      </c>
      <c r="CT331" s="40">
        <v>0</v>
      </c>
      <c r="CU331" s="40">
        <v>0</v>
      </c>
      <c r="CV331" s="34">
        <f t="shared" si="256"/>
        <v>0</v>
      </c>
      <c r="CW331" s="34">
        <f t="shared" si="258"/>
        <v>0</v>
      </c>
      <c r="CX331" s="34">
        <f t="shared" si="259"/>
        <v>0</v>
      </c>
      <c r="CY331" s="34">
        <f t="shared" si="260"/>
        <v>0</v>
      </c>
      <c r="CZ331" s="34">
        <f t="shared" si="261"/>
        <v>0</v>
      </c>
      <c r="DA331" s="34">
        <f t="shared" si="262"/>
        <v>0</v>
      </c>
      <c r="DB331" s="34">
        <f t="shared" si="263"/>
        <v>0</v>
      </c>
      <c r="DC331" s="34">
        <f t="shared" si="264"/>
        <v>1</v>
      </c>
      <c r="DD331" s="34">
        <f t="shared" si="257"/>
        <v>0</v>
      </c>
      <c r="DE331" s="34">
        <f t="shared" si="265"/>
        <v>0</v>
      </c>
      <c r="DF331" s="34">
        <f t="shared" si="266"/>
        <v>0</v>
      </c>
      <c r="DG331" s="34">
        <f t="shared" si="267"/>
        <v>0</v>
      </c>
      <c r="DH331" s="34">
        <f t="shared" si="268"/>
        <v>0</v>
      </c>
      <c r="DI331" s="34">
        <f t="shared" si="269"/>
        <v>0</v>
      </c>
      <c r="DJ331" s="34">
        <f t="shared" si="270"/>
        <v>0</v>
      </c>
      <c r="DK331" s="34">
        <f t="shared" si="271"/>
        <v>1</v>
      </c>
      <c r="DL331" s="38"/>
    </row>
    <row r="332" spans="1:116" x14ac:dyDescent="0.25">
      <c r="A332" s="31">
        <v>40</v>
      </c>
      <c r="B332" s="32" t="s">
        <v>669</v>
      </c>
      <c r="C332" s="33" t="s">
        <v>670</v>
      </c>
      <c r="D332" s="40">
        <v>0</v>
      </c>
      <c r="E332" s="40">
        <v>0</v>
      </c>
      <c r="F332" s="40"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40"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40">
        <v>0</v>
      </c>
      <c r="S332" s="40">
        <v>0</v>
      </c>
      <c r="T332" s="42">
        <v>0</v>
      </c>
      <c r="U332" s="42">
        <v>0</v>
      </c>
      <c r="V332" s="42">
        <v>0</v>
      </c>
      <c r="W332" s="42">
        <v>0</v>
      </c>
      <c r="X332" s="4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>
        <v>0</v>
      </c>
      <c r="AI332" s="42">
        <v>0</v>
      </c>
      <c r="AJ332" s="42">
        <v>0</v>
      </c>
      <c r="AK332" s="42">
        <v>0</v>
      </c>
      <c r="AL332" s="42">
        <v>0</v>
      </c>
      <c r="AM332" s="42">
        <v>0</v>
      </c>
      <c r="AN332" s="42">
        <v>0</v>
      </c>
      <c r="AO332" s="42">
        <v>0</v>
      </c>
      <c r="AP332" s="42">
        <v>0</v>
      </c>
      <c r="AQ332" s="42">
        <v>1</v>
      </c>
      <c r="AR332" s="40">
        <v>0</v>
      </c>
      <c r="AS332" s="40">
        <v>0</v>
      </c>
      <c r="AT332" s="40">
        <v>0</v>
      </c>
      <c r="AU332" s="40">
        <v>0</v>
      </c>
      <c r="AV332" s="40">
        <v>0</v>
      </c>
      <c r="AW332" s="40">
        <v>0</v>
      </c>
      <c r="AX332" s="40">
        <v>0</v>
      </c>
      <c r="AY332" s="59">
        <v>1</v>
      </c>
      <c r="AZ332" s="40">
        <v>0</v>
      </c>
      <c r="BA332" s="40">
        <v>0</v>
      </c>
      <c r="BB332" s="40">
        <v>0</v>
      </c>
      <c r="BC332" s="40">
        <v>0</v>
      </c>
      <c r="BD332" s="40">
        <v>0</v>
      </c>
      <c r="BE332" s="40">
        <v>0</v>
      </c>
      <c r="BF332" s="40">
        <v>0</v>
      </c>
      <c r="BG332" s="40">
        <v>0</v>
      </c>
      <c r="BH332" s="40">
        <v>0</v>
      </c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2">
        <v>0</v>
      </c>
      <c r="BR332" s="40">
        <v>0</v>
      </c>
      <c r="BS332" s="42">
        <v>0</v>
      </c>
      <c r="BT332" s="42">
        <v>0</v>
      </c>
      <c r="BU332" s="42">
        <v>0</v>
      </c>
      <c r="BV332" s="40">
        <v>0</v>
      </c>
      <c r="BW332" s="40">
        <v>0</v>
      </c>
      <c r="BX332" s="40">
        <v>0</v>
      </c>
      <c r="BY332" s="42">
        <v>0</v>
      </c>
      <c r="BZ332" s="40">
        <v>0</v>
      </c>
      <c r="CA332" s="42">
        <v>0</v>
      </c>
      <c r="CB332" s="42">
        <v>0</v>
      </c>
      <c r="CC332" s="42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  <c r="CL332" s="40">
        <v>0</v>
      </c>
      <c r="CM332" s="40">
        <v>0</v>
      </c>
      <c r="CN332" s="40">
        <v>0</v>
      </c>
      <c r="CO332" s="40">
        <v>0</v>
      </c>
      <c r="CP332" s="40">
        <v>0</v>
      </c>
      <c r="CQ332" s="40">
        <v>0</v>
      </c>
      <c r="CR332" s="40">
        <v>0</v>
      </c>
      <c r="CS332" s="40">
        <v>0</v>
      </c>
      <c r="CT332" s="40">
        <v>0</v>
      </c>
      <c r="CU332" s="40">
        <v>0</v>
      </c>
      <c r="CV332" s="34">
        <f t="shared" si="256"/>
        <v>0</v>
      </c>
      <c r="CW332" s="34">
        <f t="shared" si="258"/>
        <v>0</v>
      </c>
      <c r="CX332" s="34">
        <f t="shared" si="259"/>
        <v>0</v>
      </c>
      <c r="CY332" s="34">
        <f t="shared" si="260"/>
        <v>0</v>
      </c>
      <c r="CZ332" s="34">
        <f t="shared" si="261"/>
        <v>0</v>
      </c>
      <c r="DA332" s="34">
        <f t="shared" si="262"/>
        <v>0</v>
      </c>
      <c r="DB332" s="34">
        <f t="shared" si="263"/>
        <v>0</v>
      </c>
      <c r="DC332" s="34">
        <f t="shared" si="264"/>
        <v>1</v>
      </c>
      <c r="DD332" s="34">
        <f t="shared" si="257"/>
        <v>0</v>
      </c>
      <c r="DE332" s="34">
        <f t="shared" si="265"/>
        <v>0</v>
      </c>
      <c r="DF332" s="34">
        <f t="shared" si="266"/>
        <v>0</v>
      </c>
      <c r="DG332" s="34">
        <f t="shared" si="267"/>
        <v>0</v>
      </c>
      <c r="DH332" s="34">
        <f t="shared" si="268"/>
        <v>0</v>
      </c>
      <c r="DI332" s="34">
        <f t="shared" si="269"/>
        <v>0</v>
      </c>
      <c r="DJ332" s="34">
        <f t="shared" si="270"/>
        <v>0</v>
      </c>
      <c r="DK332" s="34">
        <f t="shared" si="271"/>
        <v>1</v>
      </c>
      <c r="DL332" s="38"/>
    </row>
    <row r="333" spans="1:116" ht="31.5" x14ac:dyDescent="0.25">
      <c r="A333" s="31">
        <v>41</v>
      </c>
      <c r="B333" s="32" t="s">
        <v>671</v>
      </c>
      <c r="C333" s="33" t="s">
        <v>672</v>
      </c>
      <c r="D333" s="40">
        <v>0</v>
      </c>
      <c r="E333" s="40">
        <v>0</v>
      </c>
      <c r="F333" s="40"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40"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40">
        <v>0</v>
      </c>
      <c r="S333" s="40">
        <v>0</v>
      </c>
      <c r="T333" s="42">
        <v>0</v>
      </c>
      <c r="U333" s="42">
        <v>0</v>
      </c>
      <c r="V333" s="42">
        <v>0</v>
      </c>
      <c r="W333" s="42">
        <v>0</v>
      </c>
      <c r="X333" s="4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>
        <v>0</v>
      </c>
      <c r="AI333" s="42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40">
        <v>0</v>
      </c>
      <c r="AT333" s="40">
        <v>0</v>
      </c>
      <c r="AU333" s="40">
        <v>0</v>
      </c>
      <c r="AV333" s="40">
        <v>0</v>
      </c>
      <c r="AW333" s="40">
        <v>0</v>
      </c>
      <c r="AX333" s="40">
        <v>0</v>
      </c>
      <c r="AY333" s="40">
        <v>0</v>
      </c>
      <c r="AZ333" s="40">
        <v>0</v>
      </c>
      <c r="BA333" s="40">
        <v>0</v>
      </c>
      <c r="BB333" s="40">
        <v>0</v>
      </c>
      <c r="BC333" s="40">
        <v>0</v>
      </c>
      <c r="BD333" s="40">
        <v>0</v>
      </c>
      <c r="BE333" s="40">
        <v>0</v>
      </c>
      <c r="BF333" s="40">
        <v>0</v>
      </c>
      <c r="BG333" s="40">
        <v>0</v>
      </c>
      <c r="BH333" s="40">
        <v>0</v>
      </c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2">
        <v>0</v>
      </c>
      <c r="BR333" s="40">
        <v>0</v>
      </c>
      <c r="BS333" s="42">
        <v>0</v>
      </c>
      <c r="BT333" s="42">
        <v>0</v>
      </c>
      <c r="BU333" s="42">
        <v>0</v>
      </c>
      <c r="BV333" s="40">
        <v>0</v>
      </c>
      <c r="BW333" s="40">
        <v>0</v>
      </c>
      <c r="BX333" s="40">
        <v>0</v>
      </c>
      <c r="BY333" s="42">
        <v>0</v>
      </c>
      <c r="BZ333" s="40">
        <v>0</v>
      </c>
      <c r="CA333" s="42">
        <v>0</v>
      </c>
      <c r="CB333" s="42">
        <v>0</v>
      </c>
      <c r="CC333" s="42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  <c r="CL333" s="40">
        <v>0</v>
      </c>
      <c r="CM333" s="40">
        <v>0</v>
      </c>
      <c r="CN333" s="40">
        <v>0</v>
      </c>
      <c r="CO333" s="40">
        <v>0</v>
      </c>
      <c r="CP333" s="40">
        <v>0</v>
      </c>
      <c r="CQ333" s="40">
        <v>0</v>
      </c>
      <c r="CR333" s="40">
        <v>0</v>
      </c>
      <c r="CS333" s="40">
        <v>0</v>
      </c>
      <c r="CT333" s="40">
        <v>0</v>
      </c>
      <c r="CU333" s="40">
        <v>0</v>
      </c>
      <c r="CV333" s="34">
        <f t="shared" si="256"/>
        <v>0</v>
      </c>
      <c r="CW333" s="34">
        <f t="shared" si="258"/>
        <v>0</v>
      </c>
      <c r="CX333" s="34">
        <f t="shared" si="259"/>
        <v>0</v>
      </c>
      <c r="CY333" s="34">
        <f t="shared" si="260"/>
        <v>0</v>
      </c>
      <c r="CZ333" s="34">
        <f t="shared" si="261"/>
        <v>0</v>
      </c>
      <c r="DA333" s="34">
        <f t="shared" si="262"/>
        <v>0</v>
      </c>
      <c r="DB333" s="34">
        <f t="shared" si="263"/>
        <v>0</v>
      </c>
      <c r="DC333" s="34">
        <f t="shared" si="264"/>
        <v>0</v>
      </c>
      <c r="DD333" s="34">
        <f t="shared" si="257"/>
        <v>0</v>
      </c>
      <c r="DE333" s="34">
        <f t="shared" si="265"/>
        <v>0</v>
      </c>
      <c r="DF333" s="34">
        <f t="shared" si="266"/>
        <v>0</v>
      </c>
      <c r="DG333" s="34">
        <f t="shared" si="267"/>
        <v>0</v>
      </c>
      <c r="DH333" s="34">
        <f t="shared" si="268"/>
        <v>0</v>
      </c>
      <c r="DI333" s="34">
        <f t="shared" si="269"/>
        <v>0</v>
      </c>
      <c r="DJ333" s="34">
        <f t="shared" si="270"/>
        <v>0</v>
      </c>
      <c r="DK333" s="34">
        <f t="shared" si="271"/>
        <v>0</v>
      </c>
      <c r="DL333" s="38" t="s">
        <v>134</v>
      </c>
    </row>
    <row r="334" spans="1:116" ht="34.5" customHeight="1" x14ac:dyDescent="0.25">
      <c r="A334" s="31">
        <v>42</v>
      </c>
      <c r="B334" s="32" t="s">
        <v>673</v>
      </c>
      <c r="C334" s="33" t="s">
        <v>674</v>
      </c>
      <c r="D334" s="40">
        <v>0</v>
      </c>
      <c r="E334" s="40">
        <v>0</v>
      </c>
      <c r="F334" s="40"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40"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40">
        <v>0</v>
      </c>
      <c r="S334" s="40">
        <v>0</v>
      </c>
      <c r="T334" s="42">
        <v>0</v>
      </c>
      <c r="U334" s="42">
        <v>0</v>
      </c>
      <c r="V334" s="42">
        <v>0</v>
      </c>
      <c r="W334" s="42">
        <v>0</v>
      </c>
      <c r="X334" s="4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>
        <v>0</v>
      </c>
      <c r="AI334" s="42">
        <v>0</v>
      </c>
      <c r="AJ334" s="40">
        <v>0</v>
      </c>
      <c r="AK334" s="40">
        <v>0</v>
      </c>
      <c r="AL334" s="40">
        <v>0</v>
      </c>
      <c r="AM334" s="40">
        <v>0</v>
      </c>
      <c r="AN334" s="40">
        <v>0</v>
      </c>
      <c r="AO334" s="40">
        <v>0</v>
      </c>
      <c r="AP334" s="40">
        <v>0</v>
      </c>
      <c r="AQ334" s="40">
        <v>0</v>
      </c>
      <c r="AR334" s="40">
        <v>0</v>
      </c>
      <c r="AS334" s="40">
        <v>0</v>
      </c>
      <c r="AT334" s="40">
        <v>0</v>
      </c>
      <c r="AU334" s="40">
        <v>0</v>
      </c>
      <c r="AV334" s="40">
        <v>0</v>
      </c>
      <c r="AW334" s="40">
        <v>0</v>
      </c>
      <c r="AX334" s="40">
        <v>0</v>
      </c>
      <c r="AY334" s="40">
        <v>0</v>
      </c>
      <c r="AZ334" s="40">
        <v>0</v>
      </c>
      <c r="BA334" s="40">
        <v>0</v>
      </c>
      <c r="BB334" s="40">
        <v>0</v>
      </c>
      <c r="BC334" s="40">
        <v>0</v>
      </c>
      <c r="BD334" s="40">
        <v>0</v>
      </c>
      <c r="BE334" s="40">
        <v>0</v>
      </c>
      <c r="BF334" s="40">
        <v>0</v>
      </c>
      <c r="BG334" s="40">
        <v>0</v>
      </c>
      <c r="BH334" s="40">
        <v>0</v>
      </c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2">
        <v>0</v>
      </c>
      <c r="BR334" s="40">
        <v>0</v>
      </c>
      <c r="BS334" s="42">
        <v>0</v>
      </c>
      <c r="BT334" s="42">
        <v>0</v>
      </c>
      <c r="BU334" s="42">
        <v>0</v>
      </c>
      <c r="BV334" s="40">
        <v>0</v>
      </c>
      <c r="BW334" s="40">
        <v>0</v>
      </c>
      <c r="BX334" s="40">
        <v>0</v>
      </c>
      <c r="BY334" s="42">
        <v>0</v>
      </c>
      <c r="BZ334" s="40">
        <v>0</v>
      </c>
      <c r="CA334" s="42">
        <v>0</v>
      </c>
      <c r="CB334" s="42">
        <v>0</v>
      </c>
      <c r="CC334" s="42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  <c r="CL334" s="40">
        <v>0</v>
      </c>
      <c r="CM334" s="40">
        <v>0</v>
      </c>
      <c r="CN334" s="40">
        <v>0</v>
      </c>
      <c r="CO334" s="40">
        <v>0</v>
      </c>
      <c r="CP334" s="40">
        <v>0</v>
      </c>
      <c r="CQ334" s="40">
        <v>0</v>
      </c>
      <c r="CR334" s="40">
        <v>0</v>
      </c>
      <c r="CS334" s="40">
        <v>0</v>
      </c>
      <c r="CT334" s="40">
        <v>0</v>
      </c>
      <c r="CU334" s="40">
        <v>0</v>
      </c>
      <c r="CV334" s="34">
        <f t="shared" si="256"/>
        <v>0</v>
      </c>
      <c r="CW334" s="34">
        <f t="shared" si="258"/>
        <v>0</v>
      </c>
      <c r="CX334" s="34">
        <f t="shared" si="259"/>
        <v>0</v>
      </c>
      <c r="CY334" s="34">
        <f t="shared" si="260"/>
        <v>0</v>
      </c>
      <c r="CZ334" s="34">
        <f t="shared" si="261"/>
        <v>0</v>
      </c>
      <c r="DA334" s="34">
        <f t="shared" si="262"/>
        <v>0</v>
      </c>
      <c r="DB334" s="34">
        <f t="shared" si="263"/>
        <v>0</v>
      </c>
      <c r="DC334" s="34">
        <f t="shared" si="264"/>
        <v>0</v>
      </c>
      <c r="DD334" s="34">
        <f t="shared" si="257"/>
        <v>0</v>
      </c>
      <c r="DE334" s="34">
        <f t="shared" si="265"/>
        <v>0</v>
      </c>
      <c r="DF334" s="34">
        <f t="shared" si="266"/>
        <v>0</v>
      </c>
      <c r="DG334" s="34">
        <f t="shared" si="267"/>
        <v>0</v>
      </c>
      <c r="DH334" s="34">
        <f t="shared" si="268"/>
        <v>0</v>
      </c>
      <c r="DI334" s="34">
        <f t="shared" si="269"/>
        <v>0</v>
      </c>
      <c r="DJ334" s="34">
        <f t="shared" si="270"/>
        <v>0</v>
      </c>
      <c r="DK334" s="34">
        <f t="shared" si="271"/>
        <v>0</v>
      </c>
      <c r="DL334" s="38" t="s">
        <v>135</v>
      </c>
    </row>
    <row r="335" spans="1:116" ht="31.5" x14ac:dyDescent="0.25">
      <c r="A335" s="31">
        <v>43</v>
      </c>
      <c r="B335" s="32" t="s">
        <v>675</v>
      </c>
      <c r="C335" s="33" t="s">
        <v>676</v>
      </c>
      <c r="D335" s="40">
        <v>0</v>
      </c>
      <c r="E335" s="40">
        <v>0</v>
      </c>
      <c r="F335" s="40"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40"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40">
        <v>0</v>
      </c>
      <c r="S335" s="40">
        <v>0</v>
      </c>
      <c r="T335" s="42">
        <v>0</v>
      </c>
      <c r="U335" s="42">
        <v>0</v>
      </c>
      <c r="V335" s="42">
        <v>0</v>
      </c>
      <c r="W335" s="42">
        <v>0</v>
      </c>
      <c r="X335" s="4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>
        <v>0</v>
      </c>
      <c r="AI335" s="42">
        <v>0</v>
      </c>
      <c r="AJ335" s="40">
        <v>0</v>
      </c>
      <c r="AK335" s="40">
        <v>0</v>
      </c>
      <c r="AL335" s="40">
        <v>0</v>
      </c>
      <c r="AM335" s="40">
        <v>0</v>
      </c>
      <c r="AN335" s="40">
        <v>0</v>
      </c>
      <c r="AO335" s="40">
        <v>0</v>
      </c>
      <c r="AP335" s="40">
        <v>0</v>
      </c>
      <c r="AQ335" s="40">
        <v>0</v>
      </c>
      <c r="AR335" s="40">
        <v>0</v>
      </c>
      <c r="AS335" s="40">
        <v>0</v>
      </c>
      <c r="AT335" s="40">
        <v>0</v>
      </c>
      <c r="AU335" s="40">
        <v>0</v>
      </c>
      <c r="AV335" s="40">
        <v>0</v>
      </c>
      <c r="AW335" s="40">
        <v>0</v>
      </c>
      <c r="AX335" s="40">
        <v>0</v>
      </c>
      <c r="AY335" s="40">
        <v>0</v>
      </c>
      <c r="AZ335" s="40">
        <v>0</v>
      </c>
      <c r="BA335" s="40">
        <v>0</v>
      </c>
      <c r="BB335" s="40">
        <v>0</v>
      </c>
      <c r="BC335" s="40">
        <v>0</v>
      </c>
      <c r="BD335" s="40">
        <v>0</v>
      </c>
      <c r="BE335" s="40">
        <v>0</v>
      </c>
      <c r="BF335" s="40">
        <v>0</v>
      </c>
      <c r="BG335" s="40">
        <v>0</v>
      </c>
      <c r="BH335" s="40">
        <v>0</v>
      </c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2">
        <v>0</v>
      </c>
      <c r="BR335" s="40">
        <v>0</v>
      </c>
      <c r="BS335" s="42">
        <v>0</v>
      </c>
      <c r="BT335" s="42">
        <v>0</v>
      </c>
      <c r="BU335" s="42">
        <v>0</v>
      </c>
      <c r="BV335" s="40">
        <v>0</v>
      </c>
      <c r="BW335" s="40">
        <v>0</v>
      </c>
      <c r="BX335" s="40">
        <v>0</v>
      </c>
      <c r="BY335" s="42">
        <v>0</v>
      </c>
      <c r="BZ335" s="40">
        <v>0</v>
      </c>
      <c r="CA335" s="42">
        <v>0</v>
      </c>
      <c r="CB335" s="42">
        <v>0</v>
      </c>
      <c r="CC335" s="42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  <c r="CL335" s="40">
        <v>0</v>
      </c>
      <c r="CM335" s="40">
        <v>0</v>
      </c>
      <c r="CN335" s="40">
        <v>0</v>
      </c>
      <c r="CO335" s="40">
        <v>0</v>
      </c>
      <c r="CP335" s="40">
        <v>0</v>
      </c>
      <c r="CQ335" s="40">
        <v>0</v>
      </c>
      <c r="CR335" s="40">
        <v>0</v>
      </c>
      <c r="CS335" s="40">
        <v>0</v>
      </c>
      <c r="CT335" s="40">
        <v>0</v>
      </c>
      <c r="CU335" s="40">
        <v>0</v>
      </c>
      <c r="CV335" s="34">
        <f t="shared" si="256"/>
        <v>0</v>
      </c>
      <c r="CW335" s="34">
        <f t="shared" si="258"/>
        <v>0</v>
      </c>
      <c r="CX335" s="34">
        <f t="shared" si="259"/>
        <v>0</v>
      </c>
      <c r="CY335" s="34">
        <f t="shared" si="260"/>
        <v>0</v>
      </c>
      <c r="CZ335" s="34">
        <f t="shared" si="261"/>
        <v>0</v>
      </c>
      <c r="DA335" s="34">
        <f t="shared" si="262"/>
        <v>0</v>
      </c>
      <c r="DB335" s="34">
        <f t="shared" si="263"/>
        <v>0</v>
      </c>
      <c r="DC335" s="34">
        <f t="shared" si="264"/>
        <v>0</v>
      </c>
      <c r="DD335" s="34">
        <f t="shared" si="257"/>
        <v>0</v>
      </c>
      <c r="DE335" s="34">
        <f t="shared" si="265"/>
        <v>0</v>
      </c>
      <c r="DF335" s="34">
        <f t="shared" si="266"/>
        <v>0</v>
      </c>
      <c r="DG335" s="34">
        <f t="shared" si="267"/>
        <v>0</v>
      </c>
      <c r="DH335" s="34">
        <f t="shared" si="268"/>
        <v>0</v>
      </c>
      <c r="DI335" s="34">
        <f t="shared" si="269"/>
        <v>0</v>
      </c>
      <c r="DJ335" s="34">
        <f t="shared" si="270"/>
        <v>0</v>
      </c>
      <c r="DK335" s="34">
        <f t="shared" si="271"/>
        <v>0</v>
      </c>
      <c r="DL335" s="38"/>
    </row>
    <row r="336" spans="1:116" ht="47.25" x14ac:dyDescent="0.25">
      <c r="A336" s="31">
        <f>A335+1</f>
        <v>44</v>
      </c>
      <c r="B336" s="51" t="s">
        <v>799</v>
      </c>
      <c r="C336" s="58" t="s">
        <v>800</v>
      </c>
      <c r="D336" s="40">
        <v>0</v>
      </c>
      <c r="E336" s="40">
        <v>0</v>
      </c>
      <c r="F336" s="40"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40"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40">
        <v>0</v>
      </c>
      <c r="S336" s="41">
        <v>1</v>
      </c>
      <c r="T336" s="40">
        <v>0</v>
      </c>
      <c r="U336" s="40">
        <v>0</v>
      </c>
      <c r="V336" s="40">
        <v>0</v>
      </c>
      <c r="W336" s="40">
        <v>0</v>
      </c>
      <c r="X336" s="40">
        <v>0</v>
      </c>
      <c r="Y336" s="40">
        <v>0</v>
      </c>
      <c r="Z336" s="40">
        <v>0</v>
      </c>
      <c r="AA336" s="40">
        <v>0</v>
      </c>
      <c r="AB336" s="40">
        <v>0</v>
      </c>
      <c r="AC336" s="40">
        <v>0</v>
      </c>
      <c r="AD336" s="40">
        <v>0</v>
      </c>
      <c r="AE336" s="40">
        <v>0</v>
      </c>
      <c r="AF336" s="40">
        <v>0</v>
      </c>
      <c r="AG336" s="40">
        <v>0</v>
      </c>
      <c r="AH336" s="40">
        <v>0</v>
      </c>
      <c r="AI336" s="40">
        <v>0</v>
      </c>
      <c r="AJ336" s="40">
        <v>0</v>
      </c>
      <c r="AK336" s="40">
        <v>0</v>
      </c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</v>
      </c>
      <c r="AR336" s="40">
        <v>0</v>
      </c>
      <c r="AS336" s="40">
        <v>0</v>
      </c>
      <c r="AT336" s="40">
        <v>0</v>
      </c>
      <c r="AU336" s="40">
        <v>0</v>
      </c>
      <c r="AV336" s="40">
        <v>0</v>
      </c>
      <c r="AW336" s="40">
        <v>0</v>
      </c>
      <c r="AX336" s="40">
        <v>0</v>
      </c>
      <c r="AY336" s="40">
        <v>0</v>
      </c>
      <c r="AZ336" s="40">
        <v>0</v>
      </c>
      <c r="BA336" s="40">
        <v>0</v>
      </c>
      <c r="BB336" s="40">
        <v>0</v>
      </c>
      <c r="BC336" s="40">
        <v>0</v>
      </c>
      <c r="BD336" s="40">
        <v>0</v>
      </c>
      <c r="BE336" s="40">
        <v>0</v>
      </c>
      <c r="BF336" s="40">
        <v>0</v>
      </c>
      <c r="BG336" s="40">
        <v>0</v>
      </c>
      <c r="BH336" s="40">
        <v>0</v>
      </c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  <c r="CL336" s="40">
        <v>0</v>
      </c>
      <c r="CM336" s="41">
        <v>1</v>
      </c>
      <c r="CN336" s="40">
        <v>0</v>
      </c>
      <c r="CO336" s="40">
        <v>0</v>
      </c>
      <c r="CP336" s="40">
        <v>0</v>
      </c>
      <c r="CQ336" s="40">
        <v>0</v>
      </c>
      <c r="CR336" s="40">
        <v>0</v>
      </c>
      <c r="CS336" s="40">
        <v>0</v>
      </c>
      <c r="CT336" s="40">
        <v>0</v>
      </c>
      <c r="CU336" s="41">
        <v>1</v>
      </c>
      <c r="CV336" s="34">
        <f t="shared" si="256"/>
        <v>0</v>
      </c>
      <c r="CW336" s="34">
        <f t="shared" si="258"/>
        <v>0</v>
      </c>
      <c r="CX336" s="34">
        <f t="shared" si="259"/>
        <v>0</v>
      </c>
      <c r="CY336" s="34">
        <f t="shared" si="260"/>
        <v>0</v>
      </c>
      <c r="CZ336" s="34">
        <f t="shared" si="261"/>
        <v>0</v>
      </c>
      <c r="DA336" s="34">
        <f t="shared" si="262"/>
        <v>0</v>
      </c>
      <c r="DB336" s="34">
        <f t="shared" si="263"/>
        <v>0</v>
      </c>
      <c r="DC336" s="34">
        <f t="shared" si="264"/>
        <v>1</v>
      </c>
      <c r="DD336" s="34">
        <f t="shared" si="257"/>
        <v>0</v>
      </c>
      <c r="DE336" s="34">
        <f t="shared" si="265"/>
        <v>0</v>
      </c>
      <c r="DF336" s="34">
        <f t="shared" si="266"/>
        <v>0</v>
      </c>
      <c r="DG336" s="34">
        <f t="shared" si="267"/>
        <v>0</v>
      </c>
      <c r="DH336" s="34">
        <f t="shared" si="268"/>
        <v>0</v>
      </c>
      <c r="DI336" s="34">
        <f t="shared" si="269"/>
        <v>0</v>
      </c>
      <c r="DJ336" s="34">
        <f t="shared" si="270"/>
        <v>0</v>
      </c>
      <c r="DK336" s="34">
        <f t="shared" si="271"/>
        <v>1</v>
      </c>
      <c r="DL336" s="64"/>
    </row>
    <row r="337" spans="1:116" ht="47.25" x14ac:dyDescent="0.25">
      <c r="A337" s="31">
        <f t="shared" ref="A337:A356" si="281">A336+1</f>
        <v>45</v>
      </c>
      <c r="B337" s="55" t="s">
        <v>801</v>
      </c>
      <c r="C337" s="58" t="s">
        <v>802</v>
      </c>
      <c r="D337" s="40">
        <v>0</v>
      </c>
      <c r="E337" s="40">
        <v>0</v>
      </c>
      <c r="F337" s="40"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40"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40">
        <v>0</v>
      </c>
      <c r="S337" s="40">
        <v>0</v>
      </c>
      <c r="T337" s="40">
        <v>0</v>
      </c>
      <c r="U337" s="40">
        <v>0</v>
      </c>
      <c r="V337" s="40">
        <v>0</v>
      </c>
      <c r="W337" s="40">
        <v>0</v>
      </c>
      <c r="X337" s="40">
        <v>0</v>
      </c>
      <c r="Y337" s="40">
        <v>0</v>
      </c>
      <c r="Z337" s="40">
        <v>0</v>
      </c>
      <c r="AA337" s="40">
        <v>0</v>
      </c>
      <c r="AB337" s="40">
        <v>0</v>
      </c>
      <c r="AC337" s="40">
        <v>0</v>
      </c>
      <c r="AD337" s="40">
        <v>0</v>
      </c>
      <c r="AE337" s="40">
        <v>0</v>
      </c>
      <c r="AF337" s="40">
        <v>0</v>
      </c>
      <c r="AG337" s="40">
        <v>0</v>
      </c>
      <c r="AH337" s="40">
        <v>0</v>
      </c>
      <c r="AI337" s="40">
        <v>0</v>
      </c>
      <c r="AJ337" s="40">
        <v>0</v>
      </c>
      <c r="AK337" s="40">
        <v>0</v>
      </c>
      <c r="AL337" s="40">
        <v>0</v>
      </c>
      <c r="AM337" s="40">
        <v>0</v>
      </c>
      <c r="AN337" s="40">
        <v>0</v>
      </c>
      <c r="AO337" s="40">
        <v>0</v>
      </c>
      <c r="AP337" s="40">
        <v>0</v>
      </c>
      <c r="AQ337" s="40">
        <v>0</v>
      </c>
      <c r="AR337" s="40">
        <v>0</v>
      </c>
      <c r="AS337" s="40">
        <v>0</v>
      </c>
      <c r="AT337" s="40">
        <v>0</v>
      </c>
      <c r="AU337" s="40">
        <v>0</v>
      </c>
      <c r="AV337" s="40">
        <v>0</v>
      </c>
      <c r="AW337" s="40">
        <v>0</v>
      </c>
      <c r="AX337" s="40">
        <v>0</v>
      </c>
      <c r="AY337" s="40">
        <v>0</v>
      </c>
      <c r="AZ337" s="40">
        <v>0</v>
      </c>
      <c r="BA337" s="40">
        <v>0</v>
      </c>
      <c r="BB337" s="40">
        <v>0</v>
      </c>
      <c r="BC337" s="40">
        <v>0</v>
      </c>
      <c r="BD337" s="40">
        <v>0</v>
      </c>
      <c r="BE337" s="40">
        <v>0</v>
      </c>
      <c r="BF337" s="40">
        <v>0</v>
      </c>
      <c r="BG337" s="40">
        <v>0</v>
      </c>
      <c r="BH337" s="40">
        <v>0</v>
      </c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  <c r="CL337" s="40">
        <v>0</v>
      </c>
      <c r="CM337" s="41">
        <v>0</v>
      </c>
      <c r="CN337" s="40">
        <v>0</v>
      </c>
      <c r="CO337" s="40">
        <v>0</v>
      </c>
      <c r="CP337" s="40">
        <v>0</v>
      </c>
      <c r="CQ337" s="40">
        <v>0</v>
      </c>
      <c r="CR337" s="40">
        <v>0</v>
      </c>
      <c r="CS337" s="40">
        <v>0</v>
      </c>
      <c r="CT337" s="40">
        <v>0</v>
      </c>
      <c r="CU337" s="41">
        <v>0</v>
      </c>
      <c r="CV337" s="34">
        <f t="shared" ref="CV337:CV356" si="282">SUM(T337,AJ337,AZ337,BP337,CF337,)</f>
        <v>0</v>
      </c>
      <c r="CW337" s="34">
        <f t="shared" si="258"/>
        <v>0</v>
      </c>
      <c r="CX337" s="34">
        <f t="shared" si="259"/>
        <v>0</v>
      </c>
      <c r="CY337" s="34">
        <f t="shared" si="260"/>
        <v>0</v>
      </c>
      <c r="CZ337" s="34">
        <f t="shared" si="261"/>
        <v>0</v>
      </c>
      <c r="DA337" s="34">
        <f t="shared" si="262"/>
        <v>0</v>
      </c>
      <c r="DB337" s="34">
        <f t="shared" si="263"/>
        <v>0</v>
      </c>
      <c r="DC337" s="34">
        <f t="shared" si="264"/>
        <v>0</v>
      </c>
      <c r="DD337" s="34">
        <f t="shared" ref="DD337:DD356" si="283">SUM(AB337,AR337,BH337,BX337,CN337,)</f>
        <v>0</v>
      </c>
      <c r="DE337" s="34">
        <f t="shared" si="265"/>
        <v>0</v>
      </c>
      <c r="DF337" s="34">
        <f t="shared" si="266"/>
        <v>0</v>
      </c>
      <c r="DG337" s="34">
        <f t="shared" si="267"/>
        <v>0</v>
      </c>
      <c r="DH337" s="34">
        <f t="shared" si="268"/>
        <v>0</v>
      </c>
      <c r="DI337" s="34">
        <f t="shared" si="269"/>
        <v>0</v>
      </c>
      <c r="DJ337" s="34">
        <f t="shared" si="270"/>
        <v>0</v>
      </c>
      <c r="DK337" s="34">
        <f t="shared" si="271"/>
        <v>0</v>
      </c>
      <c r="DL337" s="64"/>
    </row>
    <row r="338" spans="1:116" ht="31.5" x14ac:dyDescent="0.25">
      <c r="A338" s="31">
        <f t="shared" si="281"/>
        <v>46</v>
      </c>
      <c r="B338" s="57" t="s">
        <v>803</v>
      </c>
      <c r="C338" s="58" t="s">
        <v>804</v>
      </c>
      <c r="D338" s="40">
        <v>0</v>
      </c>
      <c r="E338" s="40">
        <v>0</v>
      </c>
      <c r="F338" s="40"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40"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40">
        <v>0</v>
      </c>
      <c r="S338" s="40">
        <v>0</v>
      </c>
      <c r="T338" s="40">
        <v>0</v>
      </c>
      <c r="U338" s="40">
        <v>0</v>
      </c>
      <c r="V338" s="40">
        <v>0</v>
      </c>
      <c r="W338" s="40">
        <v>0</v>
      </c>
      <c r="X338" s="40">
        <v>0</v>
      </c>
      <c r="Y338" s="40">
        <v>0</v>
      </c>
      <c r="Z338" s="40">
        <v>0</v>
      </c>
      <c r="AA338" s="40">
        <v>0</v>
      </c>
      <c r="AB338" s="40">
        <v>0</v>
      </c>
      <c r="AC338" s="40">
        <v>0</v>
      </c>
      <c r="AD338" s="40">
        <v>0</v>
      </c>
      <c r="AE338" s="40">
        <v>0</v>
      </c>
      <c r="AF338" s="40">
        <v>0</v>
      </c>
      <c r="AG338" s="40">
        <v>0</v>
      </c>
      <c r="AH338" s="40">
        <v>0</v>
      </c>
      <c r="AI338" s="40">
        <v>0</v>
      </c>
      <c r="AJ338" s="40">
        <v>0</v>
      </c>
      <c r="AK338" s="40">
        <v>0</v>
      </c>
      <c r="AL338" s="40">
        <v>0</v>
      </c>
      <c r="AM338" s="40">
        <v>0</v>
      </c>
      <c r="AN338" s="40">
        <v>0</v>
      </c>
      <c r="AO338" s="40">
        <v>0</v>
      </c>
      <c r="AP338" s="40">
        <v>0</v>
      </c>
      <c r="AQ338" s="40">
        <v>0</v>
      </c>
      <c r="AR338" s="40">
        <v>0</v>
      </c>
      <c r="AS338" s="40">
        <v>0</v>
      </c>
      <c r="AT338" s="40">
        <v>0</v>
      </c>
      <c r="AU338" s="40">
        <v>0</v>
      </c>
      <c r="AV338" s="40">
        <v>0</v>
      </c>
      <c r="AW338" s="40">
        <v>0</v>
      </c>
      <c r="AX338" s="40">
        <v>0</v>
      </c>
      <c r="AY338" s="40">
        <v>0</v>
      </c>
      <c r="AZ338" s="40">
        <v>0</v>
      </c>
      <c r="BA338" s="40">
        <v>0</v>
      </c>
      <c r="BB338" s="40">
        <v>0</v>
      </c>
      <c r="BC338" s="40">
        <v>0</v>
      </c>
      <c r="BD338" s="40">
        <v>0</v>
      </c>
      <c r="BE338" s="40">
        <v>0</v>
      </c>
      <c r="BF338" s="40">
        <v>0</v>
      </c>
      <c r="BG338" s="40">
        <v>0</v>
      </c>
      <c r="BH338" s="40">
        <v>0</v>
      </c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  <c r="CL338" s="40">
        <v>0</v>
      </c>
      <c r="CM338" s="40">
        <v>0</v>
      </c>
      <c r="CN338" s="40">
        <v>0</v>
      </c>
      <c r="CO338" s="40">
        <v>0</v>
      </c>
      <c r="CP338" s="40">
        <v>0</v>
      </c>
      <c r="CQ338" s="40">
        <v>0</v>
      </c>
      <c r="CR338" s="40">
        <v>0</v>
      </c>
      <c r="CS338" s="40">
        <v>0</v>
      </c>
      <c r="CT338" s="40">
        <v>0</v>
      </c>
      <c r="CU338" s="40">
        <v>0</v>
      </c>
      <c r="CV338" s="34">
        <f t="shared" si="282"/>
        <v>0</v>
      </c>
      <c r="CW338" s="34">
        <f t="shared" si="258"/>
        <v>0</v>
      </c>
      <c r="CX338" s="34">
        <f t="shared" si="259"/>
        <v>0</v>
      </c>
      <c r="CY338" s="34">
        <f t="shared" si="260"/>
        <v>0</v>
      </c>
      <c r="CZ338" s="34">
        <f t="shared" si="261"/>
        <v>0</v>
      </c>
      <c r="DA338" s="34">
        <f t="shared" si="262"/>
        <v>0</v>
      </c>
      <c r="DB338" s="34">
        <f t="shared" si="263"/>
        <v>0</v>
      </c>
      <c r="DC338" s="34">
        <f t="shared" si="264"/>
        <v>0</v>
      </c>
      <c r="DD338" s="34">
        <f t="shared" si="283"/>
        <v>0</v>
      </c>
      <c r="DE338" s="34">
        <f t="shared" si="265"/>
        <v>0</v>
      </c>
      <c r="DF338" s="34">
        <f t="shared" si="266"/>
        <v>0</v>
      </c>
      <c r="DG338" s="34">
        <f t="shared" si="267"/>
        <v>0</v>
      </c>
      <c r="DH338" s="34">
        <f t="shared" si="268"/>
        <v>0</v>
      </c>
      <c r="DI338" s="34">
        <f t="shared" si="269"/>
        <v>0</v>
      </c>
      <c r="DJ338" s="34">
        <f t="shared" si="270"/>
        <v>0</v>
      </c>
      <c r="DK338" s="34">
        <f t="shared" si="271"/>
        <v>0</v>
      </c>
      <c r="DL338" s="64"/>
    </row>
    <row r="339" spans="1:116" ht="31.5" x14ac:dyDescent="0.25">
      <c r="A339" s="31">
        <f t="shared" si="281"/>
        <v>47</v>
      </c>
      <c r="B339" s="51" t="s">
        <v>805</v>
      </c>
      <c r="C339" s="58" t="s">
        <v>806</v>
      </c>
      <c r="D339" s="40">
        <v>0</v>
      </c>
      <c r="E339" s="40">
        <v>0</v>
      </c>
      <c r="F339" s="40"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40"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40">
        <v>0</v>
      </c>
      <c r="S339" s="41">
        <v>1</v>
      </c>
      <c r="T339" s="40">
        <v>0</v>
      </c>
      <c r="U339" s="40">
        <v>0</v>
      </c>
      <c r="V339" s="40">
        <v>0</v>
      </c>
      <c r="W339" s="40">
        <v>0</v>
      </c>
      <c r="X339" s="40">
        <v>0</v>
      </c>
      <c r="Y339" s="40">
        <v>0</v>
      </c>
      <c r="Z339" s="40">
        <v>0</v>
      </c>
      <c r="AA339" s="40">
        <v>0</v>
      </c>
      <c r="AB339" s="40">
        <v>0</v>
      </c>
      <c r="AC339" s="40">
        <v>0</v>
      </c>
      <c r="AD339" s="40">
        <v>0</v>
      </c>
      <c r="AE339" s="40">
        <v>0</v>
      </c>
      <c r="AF339" s="40">
        <v>0</v>
      </c>
      <c r="AG339" s="40">
        <v>0</v>
      </c>
      <c r="AH339" s="40">
        <v>0</v>
      </c>
      <c r="AI339" s="40">
        <v>0</v>
      </c>
      <c r="AJ339" s="40">
        <v>0</v>
      </c>
      <c r="AK339" s="40">
        <v>0</v>
      </c>
      <c r="AL339" s="40">
        <v>0</v>
      </c>
      <c r="AM339" s="40">
        <v>0</v>
      </c>
      <c r="AN339" s="40">
        <v>0</v>
      </c>
      <c r="AO339" s="40">
        <v>0</v>
      </c>
      <c r="AP339" s="40">
        <v>0</v>
      </c>
      <c r="AQ339" s="40">
        <v>0</v>
      </c>
      <c r="AR339" s="40">
        <v>0</v>
      </c>
      <c r="AS339" s="40">
        <v>0</v>
      </c>
      <c r="AT339" s="40">
        <v>0</v>
      </c>
      <c r="AU339" s="40">
        <v>0</v>
      </c>
      <c r="AV339" s="40">
        <v>0</v>
      </c>
      <c r="AW339" s="40">
        <v>0</v>
      </c>
      <c r="AX339" s="40">
        <v>0</v>
      </c>
      <c r="AY339" s="40">
        <v>0</v>
      </c>
      <c r="AZ339" s="40">
        <v>0</v>
      </c>
      <c r="BA339" s="40">
        <v>0</v>
      </c>
      <c r="BB339" s="40">
        <v>0</v>
      </c>
      <c r="BC339" s="40">
        <v>0</v>
      </c>
      <c r="BD339" s="40">
        <v>0</v>
      </c>
      <c r="BE339" s="40">
        <v>0</v>
      </c>
      <c r="BF339" s="40">
        <v>0</v>
      </c>
      <c r="BG339" s="40">
        <v>0</v>
      </c>
      <c r="BH339" s="40">
        <v>0</v>
      </c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  <c r="CL339" s="40">
        <v>0</v>
      </c>
      <c r="CM339" s="41">
        <v>1</v>
      </c>
      <c r="CN339" s="40">
        <v>0</v>
      </c>
      <c r="CO339" s="40">
        <v>0</v>
      </c>
      <c r="CP339" s="40">
        <v>0</v>
      </c>
      <c r="CQ339" s="40">
        <v>0</v>
      </c>
      <c r="CR339" s="40">
        <v>0</v>
      </c>
      <c r="CS339" s="40">
        <v>0</v>
      </c>
      <c r="CT339" s="40">
        <v>0</v>
      </c>
      <c r="CU339" s="41">
        <v>1</v>
      </c>
      <c r="CV339" s="34">
        <f t="shared" si="282"/>
        <v>0</v>
      </c>
      <c r="CW339" s="34">
        <f t="shared" si="258"/>
        <v>0</v>
      </c>
      <c r="CX339" s="34">
        <f t="shared" si="259"/>
        <v>0</v>
      </c>
      <c r="CY339" s="34">
        <f t="shared" si="260"/>
        <v>0</v>
      </c>
      <c r="CZ339" s="34">
        <f t="shared" si="261"/>
        <v>0</v>
      </c>
      <c r="DA339" s="34">
        <f t="shared" si="262"/>
        <v>0</v>
      </c>
      <c r="DB339" s="34">
        <f t="shared" si="263"/>
        <v>0</v>
      </c>
      <c r="DC339" s="34">
        <f t="shared" si="264"/>
        <v>1</v>
      </c>
      <c r="DD339" s="34">
        <f t="shared" si="283"/>
        <v>0</v>
      </c>
      <c r="DE339" s="34">
        <f t="shared" si="265"/>
        <v>0</v>
      </c>
      <c r="DF339" s="34">
        <f t="shared" si="266"/>
        <v>0</v>
      </c>
      <c r="DG339" s="34">
        <f t="shared" si="267"/>
        <v>0</v>
      </c>
      <c r="DH339" s="34">
        <f t="shared" si="268"/>
        <v>0</v>
      </c>
      <c r="DI339" s="34">
        <f t="shared" si="269"/>
        <v>0</v>
      </c>
      <c r="DJ339" s="34">
        <f t="shared" si="270"/>
        <v>0</v>
      </c>
      <c r="DK339" s="34">
        <f t="shared" si="271"/>
        <v>1</v>
      </c>
      <c r="DL339" s="64"/>
    </row>
    <row r="340" spans="1:116" ht="31.5" x14ac:dyDescent="0.25">
      <c r="A340" s="31">
        <f t="shared" si="281"/>
        <v>48</v>
      </c>
      <c r="B340" s="51" t="s">
        <v>807</v>
      </c>
      <c r="C340" s="58" t="s">
        <v>808</v>
      </c>
      <c r="D340" s="40">
        <v>0</v>
      </c>
      <c r="E340" s="40">
        <v>0</v>
      </c>
      <c r="F340" s="40"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40"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40">
        <v>0</v>
      </c>
      <c r="S340" s="41">
        <v>1</v>
      </c>
      <c r="T340" s="40">
        <v>0</v>
      </c>
      <c r="U340" s="40">
        <v>0</v>
      </c>
      <c r="V340" s="40">
        <v>0</v>
      </c>
      <c r="W340" s="40">
        <v>0</v>
      </c>
      <c r="X340" s="40">
        <v>0</v>
      </c>
      <c r="Y340" s="40">
        <v>0</v>
      </c>
      <c r="Z340" s="40">
        <v>0</v>
      </c>
      <c r="AA340" s="40">
        <v>0</v>
      </c>
      <c r="AB340" s="40">
        <v>0</v>
      </c>
      <c r="AC340" s="40">
        <v>0</v>
      </c>
      <c r="AD340" s="40">
        <v>0</v>
      </c>
      <c r="AE340" s="40">
        <v>0</v>
      </c>
      <c r="AF340" s="40">
        <v>0</v>
      </c>
      <c r="AG340" s="40">
        <v>0</v>
      </c>
      <c r="AH340" s="40">
        <v>0</v>
      </c>
      <c r="AI340" s="40">
        <v>0</v>
      </c>
      <c r="AJ340" s="40">
        <v>0</v>
      </c>
      <c r="AK340" s="40">
        <v>0</v>
      </c>
      <c r="AL340" s="40">
        <v>0</v>
      </c>
      <c r="AM340" s="40">
        <v>0</v>
      </c>
      <c r="AN340" s="40">
        <v>0</v>
      </c>
      <c r="AO340" s="40">
        <v>0</v>
      </c>
      <c r="AP340" s="40">
        <v>0</v>
      </c>
      <c r="AQ340" s="40">
        <v>0</v>
      </c>
      <c r="AR340" s="40">
        <v>0</v>
      </c>
      <c r="AS340" s="40">
        <v>0</v>
      </c>
      <c r="AT340" s="40">
        <v>0</v>
      </c>
      <c r="AU340" s="40">
        <v>0</v>
      </c>
      <c r="AV340" s="40">
        <v>0</v>
      </c>
      <c r="AW340" s="40">
        <v>0</v>
      </c>
      <c r="AX340" s="40">
        <v>0</v>
      </c>
      <c r="AY340" s="40">
        <v>0</v>
      </c>
      <c r="AZ340" s="40">
        <v>0</v>
      </c>
      <c r="BA340" s="40">
        <v>0</v>
      </c>
      <c r="BB340" s="40">
        <v>0</v>
      </c>
      <c r="BC340" s="40">
        <v>0</v>
      </c>
      <c r="BD340" s="40">
        <v>0</v>
      </c>
      <c r="BE340" s="40">
        <v>0</v>
      </c>
      <c r="BF340" s="40">
        <v>0</v>
      </c>
      <c r="BG340" s="40">
        <v>0</v>
      </c>
      <c r="BH340" s="40">
        <v>0</v>
      </c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  <c r="CL340" s="40">
        <v>0</v>
      </c>
      <c r="CM340" s="41">
        <v>1</v>
      </c>
      <c r="CN340" s="40">
        <v>0</v>
      </c>
      <c r="CO340" s="40">
        <v>0</v>
      </c>
      <c r="CP340" s="40">
        <v>0</v>
      </c>
      <c r="CQ340" s="40">
        <v>0</v>
      </c>
      <c r="CR340" s="40">
        <v>0</v>
      </c>
      <c r="CS340" s="40">
        <v>0</v>
      </c>
      <c r="CT340" s="40">
        <v>0</v>
      </c>
      <c r="CU340" s="41">
        <v>1</v>
      </c>
      <c r="CV340" s="34">
        <f t="shared" si="282"/>
        <v>0</v>
      </c>
      <c r="CW340" s="34">
        <f t="shared" si="258"/>
        <v>0</v>
      </c>
      <c r="CX340" s="34">
        <f t="shared" si="259"/>
        <v>0</v>
      </c>
      <c r="CY340" s="34">
        <f t="shared" si="260"/>
        <v>0</v>
      </c>
      <c r="CZ340" s="34">
        <f t="shared" si="261"/>
        <v>0</v>
      </c>
      <c r="DA340" s="34">
        <f t="shared" si="262"/>
        <v>0</v>
      </c>
      <c r="DB340" s="34">
        <f t="shared" si="263"/>
        <v>0</v>
      </c>
      <c r="DC340" s="34">
        <f t="shared" si="264"/>
        <v>1</v>
      </c>
      <c r="DD340" s="34">
        <f t="shared" si="283"/>
        <v>0</v>
      </c>
      <c r="DE340" s="34">
        <f t="shared" si="265"/>
        <v>0</v>
      </c>
      <c r="DF340" s="34">
        <f t="shared" si="266"/>
        <v>0</v>
      </c>
      <c r="DG340" s="34">
        <f t="shared" si="267"/>
        <v>0</v>
      </c>
      <c r="DH340" s="34">
        <f t="shared" si="268"/>
        <v>0</v>
      </c>
      <c r="DI340" s="34">
        <f t="shared" si="269"/>
        <v>0</v>
      </c>
      <c r="DJ340" s="34">
        <f t="shared" si="270"/>
        <v>0</v>
      </c>
      <c r="DK340" s="34">
        <f t="shared" si="271"/>
        <v>1</v>
      </c>
      <c r="DL340" s="64"/>
    </row>
    <row r="341" spans="1:116" ht="31.5" x14ac:dyDescent="0.25">
      <c r="A341" s="31">
        <f t="shared" si="281"/>
        <v>49</v>
      </c>
      <c r="B341" s="53" t="s">
        <v>641</v>
      </c>
      <c r="C341" s="58" t="s">
        <v>809</v>
      </c>
      <c r="D341" s="40">
        <v>0</v>
      </c>
      <c r="E341" s="40">
        <v>0</v>
      </c>
      <c r="F341" s="40"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1">
        <v>1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0">
        <v>0</v>
      </c>
      <c r="AB341" s="40">
        <v>0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40">
        <v>0</v>
      </c>
      <c r="AT341" s="40">
        <v>0</v>
      </c>
      <c r="AU341" s="40">
        <v>0</v>
      </c>
      <c r="AV341" s="40">
        <v>0</v>
      </c>
      <c r="AW341" s="40">
        <v>0</v>
      </c>
      <c r="AX341" s="40">
        <v>0</v>
      </c>
      <c r="AY341" s="40">
        <v>0</v>
      </c>
      <c r="AZ341" s="40">
        <v>0</v>
      </c>
      <c r="BA341" s="40">
        <v>0</v>
      </c>
      <c r="BB341" s="40">
        <v>0</v>
      </c>
      <c r="BC341" s="40">
        <v>0</v>
      </c>
      <c r="BD341" s="40">
        <v>0</v>
      </c>
      <c r="BE341" s="40">
        <v>0</v>
      </c>
      <c r="BF341" s="40">
        <v>0</v>
      </c>
      <c r="BG341" s="40">
        <v>0</v>
      </c>
      <c r="BH341" s="40">
        <v>0</v>
      </c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  <c r="CL341" s="40">
        <v>0</v>
      </c>
      <c r="CM341" s="41">
        <v>1</v>
      </c>
      <c r="CN341" s="40">
        <v>0</v>
      </c>
      <c r="CO341" s="40">
        <v>0</v>
      </c>
      <c r="CP341" s="40">
        <v>0</v>
      </c>
      <c r="CQ341" s="40">
        <v>0</v>
      </c>
      <c r="CR341" s="40">
        <v>0</v>
      </c>
      <c r="CS341" s="40">
        <v>0</v>
      </c>
      <c r="CT341" s="40">
        <v>0</v>
      </c>
      <c r="CU341" s="41">
        <v>1</v>
      </c>
      <c r="CV341" s="34">
        <f t="shared" si="282"/>
        <v>0</v>
      </c>
      <c r="CW341" s="34">
        <f t="shared" si="258"/>
        <v>0</v>
      </c>
      <c r="CX341" s="34">
        <f t="shared" si="259"/>
        <v>0</v>
      </c>
      <c r="CY341" s="34">
        <f t="shared" si="260"/>
        <v>0</v>
      </c>
      <c r="CZ341" s="34">
        <f t="shared" si="261"/>
        <v>0</v>
      </c>
      <c r="DA341" s="34">
        <f t="shared" si="262"/>
        <v>0</v>
      </c>
      <c r="DB341" s="34">
        <f t="shared" si="263"/>
        <v>0</v>
      </c>
      <c r="DC341" s="34">
        <f t="shared" si="264"/>
        <v>1</v>
      </c>
      <c r="DD341" s="34">
        <f t="shared" si="283"/>
        <v>0</v>
      </c>
      <c r="DE341" s="34">
        <f t="shared" si="265"/>
        <v>0</v>
      </c>
      <c r="DF341" s="34">
        <f t="shared" si="266"/>
        <v>0</v>
      </c>
      <c r="DG341" s="34">
        <f t="shared" si="267"/>
        <v>0</v>
      </c>
      <c r="DH341" s="34">
        <f t="shared" si="268"/>
        <v>0</v>
      </c>
      <c r="DI341" s="34">
        <f t="shared" si="269"/>
        <v>0</v>
      </c>
      <c r="DJ341" s="34">
        <f t="shared" si="270"/>
        <v>0</v>
      </c>
      <c r="DK341" s="34">
        <f t="shared" si="271"/>
        <v>1</v>
      </c>
      <c r="DL341" s="64"/>
    </row>
    <row r="342" spans="1:116" ht="31.5" x14ac:dyDescent="0.25">
      <c r="A342" s="31">
        <f t="shared" si="281"/>
        <v>50</v>
      </c>
      <c r="B342" s="55" t="s">
        <v>810</v>
      </c>
      <c r="C342" s="58" t="s">
        <v>811</v>
      </c>
      <c r="D342" s="40">
        <v>0</v>
      </c>
      <c r="E342" s="40">
        <v>0</v>
      </c>
      <c r="F342" s="40"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40"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40">
        <v>0</v>
      </c>
      <c r="S342" s="41">
        <v>1</v>
      </c>
      <c r="T342" s="40">
        <v>0</v>
      </c>
      <c r="U342" s="40">
        <v>0</v>
      </c>
      <c r="V342" s="40">
        <v>0</v>
      </c>
      <c r="W342" s="40">
        <v>0</v>
      </c>
      <c r="X342" s="40">
        <v>0</v>
      </c>
      <c r="Y342" s="40">
        <v>0</v>
      </c>
      <c r="Z342" s="40">
        <v>0</v>
      </c>
      <c r="AA342" s="40">
        <v>0</v>
      </c>
      <c r="AB342" s="40">
        <v>0</v>
      </c>
      <c r="AC342" s="40">
        <v>0</v>
      </c>
      <c r="AD342" s="40">
        <v>0</v>
      </c>
      <c r="AE342" s="40">
        <v>0</v>
      </c>
      <c r="AF342" s="40">
        <v>0</v>
      </c>
      <c r="AG342" s="40">
        <v>0</v>
      </c>
      <c r="AH342" s="40">
        <v>0</v>
      </c>
      <c r="AI342" s="40">
        <v>0</v>
      </c>
      <c r="AJ342" s="40">
        <v>0</v>
      </c>
      <c r="AK342" s="40">
        <v>0</v>
      </c>
      <c r="AL342" s="40">
        <v>0</v>
      </c>
      <c r="AM342" s="40">
        <v>0</v>
      </c>
      <c r="AN342" s="40">
        <v>0</v>
      </c>
      <c r="AO342" s="40">
        <v>0</v>
      </c>
      <c r="AP342" s="40">
        <v>0</v>
      </c>
      <c r="AQ342" s="40">
        <v>0</v>
      </c>
      <c r="AR342" s="40">
        <v>0</v>
      </c>
      <c r="AS342" s="40">
        <v>0</v>
      </c>
      <c r="AT342" s="40">
        <v>0</v>
      </c>
      <c r="AU342" s="40">
        <v>0</v>
      </c>
      <c r="AV342" s="40">
        <v>0</v>
      </c>
      <c r="AW342" s="40">
        <v>0</v>
      </c>
      <c r="AX342" s="40">
        <v>0</v>
      </c>
      <c r="AY342" s="40">
        <v>0</v>
      </c>
      <c r="AZ342" s="40">
        <v>0</v>
      </c>
      <c r="BA342" s="40">
        <v>0</v>
      </c>
      <c r="BB342" s="40">
        <v>0</v>
      </c>
      <c r="BC342" s="40">
        <v>0</v>
      </c>
      <c r="BD342" s="40">
        <v>0</v>
      </c>
      <c r="BE342" s="40">
        <v>0</v>
      </c>
      <c r="BF342" s="40">
        <v>0</v>
      </c>
      <c r="BG342" s="40">
        <v>0</v>
      </c>
      <c r="BH342" s="40">
        <v>0</v>
      </c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  <c r="CL342" s="40">
        <v>0</v>
      </c>
      <c r="CM342" s="41">
        <v>1</v>
      </c>
      <c r="CN342" s="40">
        <v>0</v>
      </c>
      <c r="CO342" s="40">
        <v>0</v>
      </c>
      <c r="CP342" s="40">
        <v>0</v>
      </c>
      <c r="CQ342" s="40">
        <v>0</v>
      </c>
      <c r="CR342" s="40">
        <v>0</v>
      </c>
      <c r="CS342" s="40">
        <v>0</v>
      </c>
      <c r="CT342" s="40">
        <v>0</v>
      </c>
      <c r="CU342" s="41">
        <v>1</v>
      </c>
      <c r="CV342" s="34">
        <f t="shared" si="282"/>
        <v>0</v>
      </c>
      <c r="CW342" s="34">
        <f t="shared" si="258"/>
        <v>0</v>
      </c>
      <c r="CX342" s="34">
        <f t="shared" si="259"/>
        <v>0</v>
      </c>
      <c r="CY342" s="34">
        <f t="shared" si="260"/>
        <v>0</v>
      </c>
      <c r="CZ342" s="34">
        <f t="shared" si="261"/>
        <v>0</v>
      </c>
      <c r="DA342" s="34">
        <f t="shared" si="262"/>
        <v>0</v>
      </c>
      <c r="DB342" s="34">
        <f t="shared" si="263"/>
        <v>0</v>
      </c>
      <c r="DC342" s="34">
        <f t="shared" si="264"/>
        <v>1</v>
      </c>
      <c r="DD342" s="34">
        <f t="shared" si="283"/>
        <v>0</v>
      </c>
      <c r="DE342" s="34">
        <f t="shared" si="265"/>
        <v>0</v>
      </c>
      <c r="DF342" s="34">
        <f t="shared" si="266"/>
        <v>0</v>
      </c>
      <c r="DG342" s="34">
        <f t="shared" si="267"/>
        <v>0</v>
      </c>
      <c r="DH342" s="34">
        <f t="shared" si="268"/>
        <v>0</v>
      </c>
      <c r="DI342" s="34">
        <f t="shared" si="269"/>
        <v>0</v>
      </c>
      <c r="DJ342" s="34">
        <f t="shared" si="270"/>
        <v>0</v>
      </c>
      <c r="DK342" s="34">
        <f t="shared" si="271"/>
        <v>1</v>
      </c>
      <c r="DL342" s="64"/>
    </row>
    <row r="343" spans="1:116" ht="31.5" x14ac:dyDescent="0.25">
      <c r="A343" s="31">
        <f t="shared" si="281"/>
        <v>51</v>
      </c>
      <c r="B343" s="56" t="s">
        <v>643</v>
      </c>
      <c r="C343" s="58" t="s">
        <v>812</v>
      </c>
      <c r="D343" s="40">
        <v>0</v>
      </c>
      <c r="E343" s="40">
        <v>0</v>
      </c>
      <c r="F343" s="40"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40"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40">
        <v>0</v>
      </c>
      <c r="S343" s="41">
        <v>1</v>
      </c>
      <c r="T343" s="40">
        <v>0</v>
      </c>
      <c r="U343" s="40">
        <v>0</v>
      </c>
      <c r="V343" s="40">
        <v>0</v>
      </c>
      <c r="W343" s="40">
        <v>0</v>
      </c>
      <c r="X343" s="40">
        <v>0</v>
      </c>
      <c r="Y343" s="40">
        <v>0</v>
      </c>
      <c r="Z343" s="40">
        <v>0</v>
      </c>
      <c r="AA343" s="40">
        <v>0</v>
      </c>
      <c r="AB343" s="40">
        <v>0</v>
      </c>
      <c r="AC343" s="40">
        <v>0</v>
      </c>
      <c r="AD343" s="40">
        <v>0</v>
      </c>
      <c r="AE343" s="40">
        <v>0</v>
      </c>
      <c r="AF343" s="40">
        <v>0</v>
      </c>
      <c r="AG343" s="40">
        <v>0</v>
      </c>
      <c r="AH343" s="40">
        <v>0</v>
      </c>
      <c r="AI343" s="40">
        <v>0</v>
      </c>
      <c r="AJ343" s="40">
        <v>0</v>
      </c>
      <c r="AK343" s="40">
        <v>0</v>
      </c>
      <c r="AL343" s="40">
        <v>0</v>
      </c>
      <c r="AM343" s="40">
        <v>0</v>
      </c>
      <c r="AN343" s="40">
        <v>0</v>
      </c>
      <c r="AO343" s="40">
        <v>0</v>
      </c>
      <c r="AP343" s="40">
        <v>0</v>
      </c>
      <c r="AQ343" s="40">
        <v>0</v>
      </c>
      <c r="AR343" s="40">
        <v>0</v>
      </c>
      <c r="AS343" s="40">
        <v>0</v>
      </c>
      <c r="AT343" s="40">
        <v>0</v>
      </c>
      <c r="AU343" s="40">
        <v>0</v>
      </c>
      <c r="AV343" s="40">
        <v>0</v>
      </c>
      <c r="AW343" s="40">
        <v>0</v>
      </c>
      <c r="AX343" s="40">
        <v>0</v>
      </c>
      <c r="AY343" s="40">
        <v>0</v>
      </c>
      <c r="AZ343" s="40">
        <v>0</v>
      </c>
      <c r="BA343" s="40">
        <v>0</v>
      </c>
      <c r="BB343" s="40">
        <v>0</v>
      </c>
      <c r="BC343" s="40">
        <v>0</v>
      </c>
      <c r="BD343" s="40">
        <v>0</v>
      </c>
      <c r="BE343" s="40">
        <v>0</v>
      </c>
      <c r="BF343" s="40">
        <v>0</v>
      </c>
      <c r="BG343" s="40">
        <v>0</v>
      </c>
      <c r="BH343" s="40">
        <v>0</v>
      </c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  <c r="CL343" s="40">
        <v>0</v>
      </c>
      <c r="CM343" s="41">
        <v>1</v>
      </c>
      <c r="CN343" s="40">
        <v>0</v>
      </c>
      <c r="CO343" s="40">
        <v>0</v>
      </c>
      <c r="CP343" s="40">
        <v>0</v>
      </c>
      <c r="CQ343" s="40">
        <v>0</v>
      </c>
      <c r="CR343" s="40">
        <v>0</v>
      </c>
      <c r="CS343" s="40">
        <v>0</v>
      </c>
      <c r="CT343" s="40">
        <v>0</v>
      </c>
      <c r="CU343" s="41">
        <v>1</v>
      </c>
      <c r="CV343" s="34">
        <f t="shared" si="282"/>
        <v>0</v>
      </c>
      <c r="CW343" s="34">
        <f t="shared" si="258"/>
        <v>0</v>
      </c>
      <c r="CX343" s="34">
        <f t="shared" si="259"/>
        <v>0</v>
      </c>
      <c r="CY343" s="34">
        <f t="shared" si="260"/>
        <v>0</v>
      </c>
      <c r="CZ343" s="34">
        <f t="shared" si="261"/>
        <v>0</v>
      </c>
      <c r="DA343" s="34">
        <f t="shared" si="262"/>
        <v>0</v>
      </c>
      <c r="DB343" s="34">
        <f t="shared" si="263"/>
        <v>0</v>
      </c>
      <c r="DC343" s="34">
        <f t="shared" si="264"/>
        <v>1</v>
      </c>
      <c r="DD343" s="34">
        <f t="shared" si="283"/>
        <v>0</v>
      </c>
      <c r="DE343" s="34">
        <f t="shared" si="265"/>
        <v>0</v>
      </c>
      <c r="DF343" s="34">
        <f t="shared" si="266"/>
        <v>0</v>
      </c>
      <c r="DG343" s="34">
        <f t="shared" si="267"/>
        <v>0</v>
      </c>
      <c r="DH343" s="34">
        <f t="shared" si="268"/>
        <v>0</v>
      </c>
      <c r="DI343" s="34">
        <f t="shared" si="269"/>
        <v>0</v>
      </c>
      <c r="DJ343" s="34">
        <f t="shared" si="270"/>
        <v>0</v>
      </c>
      <c r="DK343" s="34">
        <f t="shared" si="271"/>
        <v>1</v>
      </c>
      <c r="DL343" s="64"/>
    </row>
    <row r="344" spans="1:116" ht="31.5" x14ac:dyDescent="0.25">
      <c r="A344" s="31">
        <f t="shared" si="281"/>
        <v>52</v>
      </c>
      <c r="B344" s="51" t="s">
        <v>813</v>
      </c>
      <c r="C344" s="58" t="s">
        <v>814</v>
      </c>
      <c r="D344" s="40">
        <v>0</v>
      </c>
      <c r="E344" s="40">
        <v>0</v>
      </c>
      <c r="F344" s="40"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40"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40">
        <v>0</v>
      </c>
      <c r="S344" s="41">
        <v>1</v>
      </c>
      <c r="T344" s="40">
        <v>0</v>
      </c>
      <c r="U344" s="40">
        <v>0</v>
      </c>
      <c r="V344" s="40">
        <v>0</v>
      </c>
      <c r="W344" s="40">
        <v>0</v>
      </c>
      <c r="X344" s="40">
        <v>0</v>
      </c>
      <c r="Y344" s="40">
        <v>0</v>
      </c>
      <c r="Z344" s="40">
        <v>0</v>
      </c>
      <c r="AA344" s="40">
        <v>0</v>
      </c>
      <c r="AB344" s="40">
        <v>0</v>
      </c>
      <c r="AC344" s="40">
        <v>0</v>
      </c>
      <c r="AD344" s="40">
        <v>0</v>
      </c>
      <c r="AE344" s="40">
        <v>0</v>
      </c>
      <c r="AF344" s="40">
        <v>0</v>
      </c>
      <c r="AG344" s="40">
        <v>0</v>
      </c>
      <c r="AH344" s="40">
        <v>0</v>
      </c>
      <c r="AI344" s="40">
        <v>0</v>
      </c>
      <c r="AJ344" s="40">
        <v>0</v>
      </c>
      <c r="AK344" s="40">
        <v>0</v>
      </c>
      <c r="AL344" s="40">
        <v>0</v>
      </c>
      <c r="AM344" s="40">
        <v>0</v>
      </c>
      <c r="AN344" s="40">
        <v>0</v>
      </c>
      <c r="AO344" s="40">
        <v>0</v>
      </c>
      <c r="AP344" s="40">
        <v>0</v>
      </c>
      <c r="AQ344" s="40">
        <v>0</v>
      </c>
      <c r="AR344" s="40">
        <v>0</v>
      </c>
      <c r="AS344" s="40">
        <v>0</v>
      </c>
      <c r="AT344" s="40">
        <v>0</v>
      </c>
      <c r="AU344" s="40">
        <v>0</v>
      </c>
      <c r="AV344" s="40">
        <v>0</v>
      </c>
      <c r="AW344" s="40">
        <v>0</v>
      </c>
      <c r="AX344" s="40">
        <v>0</v>
      </c>
      <c r="AY344" s="40">
        <v>0</v>
      </c>
      <c r="AZ344" s="40">
        <v>0</v>
      </c>
      <c r="BA344" s="40">
        <v>0</v>
      </c>
      <c r="BB344" s="40">
        <v>0</v>
      </c>
      <c r="BC344" s="40">
        <v>0</v>
      </c>
      <c r="BD344" s="40">
        <v>0</v>
      </c>
      <c r="BE344" s="40">
        <v>0</v>
      </c>
      <c r="BF344" s="40">
        <v>0</v>
      </c>
      <c r="BG344" s="40">
        <v>0</v>
      </c>
      <c r="BH344" s="40">
        <v>0</v>
      </c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  <c r="CL344" s="40">
        <v>0</v>
      </c>
      <c r="CM344" s="41">
        <v>1</v>
      </c>
      <c r="CN344" s="40">
        <v>0</v>
      </c>
      <c r="CO344" s="40">
        <v>0</v>
      </c>
      <c r="CP344" s="40">
        <v>0</v>
      </c>
      <c r="CQ344" s="40">
        <v>0</v>
      </c>
      <c r="CR344" s="40">
        <v>0</v>
      </c>
      <c r="CS344" s="40">
        <v>0</v>
      </c>
      <c r="CT344" s="40">
        <v>0</v>
      </c>
      <c r="CU344" s="41">
        <v>1</v>
      </c>
      <c r="CV344" s="34">
        <f t="shared" si="282"/>
        <v>0</v>
      </c>
      <c r="CW344" s="34">
        <f t="shared" si="258"/>
        <v>0</v>
      </c>
      <c r="CX344" s="34">
        <f t="shared" si="259"/>
        <v>0</v>
      </c>
      <c r="CY344" s="34">
        <f t="shared" si="260"/>
        <v>0</v>
      </c>
      <c r="CZ344" s="34">
        <f t="shared" si="261"/>
        <v>0</v>
      </c>
      <c r="DA344" s="34">
        <f t="shared" si="262"/>
        <v>0</v>
      </c>
      <c r="DB344" s="34">
        <f t="shared" si="263"/>
        <v>0</v>
      </c>
      <c r="DC344" s="34">
        <f t="shared" si="264"/>
        <v>1</v>
      </c>
      <c r="DD344" s="34">
        <f t="shared" si="283"/>
        <v>0</v>
      </c>
      <c r="DE344" s="34">
        <f t="shared" si="265"/>
        <v>0</v>
      </c>
      <c r="DF344" s="34">
        <f t="shared" si="266"/>
        <v>0</v>
      </c>
      <c r="DG344" s="34">
        <f t="shared" si="267"/>
        <v>0</v>
      </c>
      <c r="DH344" s="34">
        <f t="shared" si="268"/>
        <v>0</v>
      </c>
      <c r="DI344" s="34">
        <f t="shared" si="269"/>
        <v>0</v>
      </c>
      <c r="DJ344" s="34">
        <f t="shared" si="270"/>
        <v>0</v>
      </c>
      <c r="DK344" s="34">
        <f t="shared" si="271"/>
        <v>1</v>
      </c>
      <c r="DL344" s="64"/>
    </row>
    <row r="345" spans="1:116" ht="31.5" x14ac:dyDescent="0.25">
      <c r="A345" s="31">
        <f t="shared" si="281"/>
        <v>53</v>
      </c>
      <c r="B345" s="57" t="s">
        <v>815</v>
      </c>
      <c r="C345" s="58" t="s">
        <v>816</v>
      </c>
      <c r="D345" s="40">
        <v>0</v>
      </c>
      <c r="E345" s="40">
        <v>0</v>
      </c>
      <c r="F345" s="40"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40"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40">
        <v>0</v>
      </c>
      <c r="S345" s="41">
        <v>1</v>
      </c>
      <c r="T345" s="40">
        <v>0</v>
      </c>
      <c r="U345" s="40">
        <v>0</v>
      </c>
      <c r="V345" s="40">
        <v>0</v>
      </c>
      <c r="W345" s="40">
        <v>0</v>
      </c>
      <c r="X345" s="40">
        <v>0</v>
      </c>
      <c r="Y345" s="40">
        <v>0</v>
      </c>
      <c r="Z345" s="40">
        <v>0</v>
      </c>
      <c r="AA345" s="40">
        <v>0</v>
      </c>
      <c r="AB345" s="40">
        <v>0</v>
      </c>
      <c r="AC345" s="40">
        <v>0</v>
      </c>
      <c r="AD345" s="40">
        <v>0</v>
      </c>
      <c r="AE345" s="40">
        <v>0</v>
      </c>
      <c r="AF345" s="40">
        <v>0</v>
      </c>
      <c r="AG345" s="40">
        <v>0</v>
      </c>
      <c r="AH345" s="40">
        <v>0</v>
      </c>
      <c r="AI345" s="40">
        <v>0</v>
      </c>
      <c r="AJ345" s="40">
        <v>0</v>
      </c>
      <c r="AK345" s="40">
        <v>0</v>
      </c>
      <c r="AL345" s="40">
        <v>0</v>
      </c>
      <c r="AM345" s="40">
        <v>0</v>
      </c>
      <c r="AN345" s="40">
        <v>0</v>
      </c>
      <c r="AO345" s="40">
        <v>0</v>
      </c>
      <c r="AP345" s="40">
        <v>0</v>
      </c>
      <c r="AQ345" s="40">
        <v>0</v>
      </c>
      <c r="AR345" s="40">
        <v>0</v>
      </c>
      <c r="AS345" s="40">
        <v>0</v>
      </c>
      <c r="AT345" s="40">
        <v>0</v>
      </c>
      <c r="AU345" s="40">
        <v>0</v>
      </c>
      <c r="AV345" s="40">
        <v>0</v>
      </c>
      <c r="AW345" s="40">
        <v>0</v>
      </c>
      <c r="AX345" s="40">
        <v>0</v>
      </c>
      <c r="AY345" s="40">
        <v>0</v>
      </c>
      <c r="AZ345" s="40">
        <v>0</v>
      </c>
      <c r="BA345" s="40">
        <v>0</v>
      </c>
      <c r="BB345" s="40">
        <v>0</v>
      </c>
      <c r="BC345" s="40">
        <v>0</v>
      </c>
      <c r="BD345" s="40">
        <v>0</v>
      </c>
      <c r="BE345" s="40">
        <v>0</v>
      </c>
      <c r="BF345" s="40">
        <v>0</v>
      </c>
      <c r="BG345" s="40">
        <v>0</v>
      </c>
      <c r="BH345" s="40">
        <v>0</v>
      </c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  <c r="CL345" s="40">
        <v>0</v>
      </c>
      <c r="CM345" s="41">
        <v>1</v>
      </c>
      <c r="CN345" s="40">
        <v>0</v>
      </c>
      <c r="CO345" s="40">
        <v>0</v>
      </c>
      <c r="CP345" s="40">
        <v>0</v>
      </c>
      <c r="CQ345" s="40">
        <v>0</v>
      </c>
      <c r="CR345" s="40">
        <v>0</v>
      </c>
      <c r="CS345" s="40">
        <v>0</v>
      </c>
      <c r="CT345" s="40">
        <v>0</v>
      </c>
      <c r="CU345" s="41">
        <v>1</v>
      </c>
      <c r="CV345" s="34">
        <f t="shared" si="282"/>
        <v>0</v>
      </c>
      <c r="CW345" s="34">
        <f t="shared" si="258"/>
        <v>0</v>
      </c>
      <c r="CX345" s="34">
        <f t="shared" si="259"/>
        <v>0</v>
      </c>
      <c r="CY345" s="34">
        <f t="shared" si="260"/>
        <v>0</v>
      </c>
      <c r="CZ345" s="34">
        <f t="shared" si="261"/>
        <v>0</v>
      </c>
      <c r="DA345" s="34">
        <f t="shared" si="262"/>
        <v>0</v>
      </c>
      <c r="DB345" s="34">
        <f t="shared" si="263"/>
        <v>0</v>
      </c>
      <c r="DC345" s="34">
        <f t="shared" si="264"/>
        <v>1</v>
      </c>
      <c r="DD345" s="34">
        <f t="shared" si="283"/>
        <v>0</v>
      </c>
      <c r="DE345" s="34">
        <f t="shared" si="265"/>
        <v>0</v>
      </c>
      <c r="DF345" s="34">
        <f t="shared" si="266"/>
        <v>0</v>
      </c>
      <c r="DG345" s="34">
        <f t="shared" si="267"/>
        <v>0</v>
      </c>
      <c r="DH345" s="34">
        <f t="shared" si="268"/>
        <v>0</v>
      </c>
      <c r="DI345" s="34">
        <f t="shared" si="269"/>
        <v>0</v>
      </c>
      <c r="DJ345" s="34">
        <f t="shared" si="270"/>
        <v>0</v>
      </c>
      <c r="DK345" s="34">
        <f t="shared" si="271"/>
        <v>1</v>
      </c>
      <c r="DL345" s="64"/>
    </row>
    <row r="346" spans="1:116" ht="31.5" x14ac:dyDescent="0.25">
      <c r="A346" s="31">
        <f t="shared" si="281"/>
        <v>54</v>
      </c>
      <c r="B346" s="57" t="s">
        <v>817</v>
      </c>
      <c r="C346" s="58" t="s">
        <v>818</v>
      </c>
      <c r="D346" s="40">
        <v>0</v>
      </c>
      <c r="E346" s="40">
        <v>0</v>
      </c>
      <c r="F346" s="40"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40"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40">
        <v>0</v>
      </c>
      <c r="S346" s="41">
        <v>1</v>
      </c>
      <c r="T346" s="40">
        <v>0</v>
      </c>
      <c r="U346" s="40">
        <v>0</v>
      </c>
      <c r="V346" s="40">
        <v>0</v>
      </c>
      <c r="W346" s="40">
        <v>0</v>
      </c>
      <c r="X346" s="40">
        <v>0</v>
      </c>
      <c r="Y346" s="40">
        <v>0</v>
      </c>
      <c r="Z346" s="40">
        <v>0</v>
      </c>
      <c r="AA346" s="40">
        <v>0</v>
      </c>
      <c r="AB346" s="40">
        <v>0</v>
      </c>
      <c r="AC346" s="40">
        <v>0</v>
      </c>
      <c r="AD346" s="40">
        <v>0</v>
      </c>
      <c r="AE346" s="40">
        <v>0</v>
      </c>
      <c r="AF346" s="40">
        <v>0</v>
      </c>
      <c r="AG346" s="40">
        <v>0</v>
      </c>
      <c r="AH346" s="40">
        <v>0</v>
      </c>
      <c r="AI346" s="40">
        <v>0</v>
      </c>
      <c r="AJ346" s="40">
        <v>0</v>
      </c>
      <c r="AK346" s="40">
        <v>0</v>
      </c>
      <c r="AL346" s="40">
        <v>0</v>
      </c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0</v>
      </c>
      <c r="AY346" s="40">
        <v>0</v>
      </c>
      <c r="AZ346" s="40">
        <v>0</v>
      </c>
      <c r="BA346" s="40">
        <v>0</v>
      </c>
      <c r="BB346" s="40">
        <v>0</v>
      </c>
      <c r="BC346" s="40">
        <v>0</v>
      </c>
      <c r="BD346" s="40">
        <v>0</v>
      </c>
      <c r="BE346" s="40">
        <v>0</v>
      </c>
      <c r="BF346" s="40">
        <v>0</v>
      </c>
      <c r="BG346" s="40">
        <v>0</v>
      </c>
      <c r="BH346" s="40">
        <v>0</v>
      </c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  <c r="CL346" s="40">
        <v>0</v>
      </c>
      <c r="CM346" s="41">
        <v>1</v>
      </c>
      <c r="CN346" s="40">
        <v>0</v>
      </c>
      <c r="CO346" s="40">
        <v>0</v>
      </c>
      <c r="CP346" s="40">
        <v>0</v>
      </c>
      <c r="CQ346" s="40">
        <v>0</v>
      </c>
      <c r="CR346" s="40">
        <v>0</v>
      </c>
      <c r="CS346" s="40">
        <v>0</v>
      </c>
      <c r="CT346" s="40">
        <v>0</v>
      </c>
      <c r="CU346" s="41">
        <v>1</v>
      </c>
      <c r="CV346" s="34">
        <f t="shared" si="282"/>
        <v>0</v>
      </c>
      <c r="CW346" s="34">
        <f t="shared" si="258"/>
        <v>0</v>
      </c>
      <c r="CX346" s="34">
        <f t="shared" si="259"/>
        <v>0</v>
      </c>
      <c r="CY346" s="34">
        <f t="shared" si="260"/>
        <v>0</v>
      </c>
      <c r="CZ346" s="34">
        <f t="shared" si="261"/>
        <v>0</v>
      </c>
      <c r="DA346" s="34">
        <f t="shared" si="262"/>
        <v>0</v>
      </c>
      <c r="DB346" s="34">
        <f t="shared" si="263"/>
        <v>0</v>
      </c>
      <c r="DC346" s="34">
        <f t="shared" si="264"/>
        <v>1</v>
      </c>
      <c r="DD346" s="34">
        <f t="shared" si="283"/>
        <v>0</v>
      </c>
      <c r="DE346" s="34">
        <f t="shared" si="265"/>
        <v>0</v>
      </c>
      <c r="DF346" s="34">
        <f t="shared" si="266"/>
        <v>0</v>
      </c>
      <c r="DG346" s="34">
        <f t="shared" si="267"/>
        <v>0</v>
      </c>
      <c r="DH346" s="34">
        <f t="shared" si="268"/>
        <v>0</v>
      </c>
      <c r="DI346" s="34">
        <f t="shared" si="269"/>
        <v>0</v>
      </c>
      <c r="DJ346" s="34">
        <f t="shared" si="270"/>
        <v>0</v>
      </c>
      <c r="DK346" s="34">
        <f t="shared" si="271"/>
        <v>1</v>
      </c>
      <c r="DL346" s="64"/>
    </row>
    <row r="347" spans="1:116" ht="31.5" x14ac:dyDescent="0.25">
      <c r="A347" s="31">
        <f t="shared" si="281"/>
        <v>55</v>
      </c>
      <c r="B347" s="57" t="s">
        <v>819</v>
      </c>
      <c r="C347" s="58" t="s">
        <v>820</v>
      </c>
      <c r="D347" s="40">
        <v>0</v>
      </c>
      <c r="E347" s="40">
        <v>0</v>
      </c>
      <c r="F347" s="40"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40"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40">
        <v>0</v>
      </c>
      <c r="S347" s="41">
        <v>1</v>
      </c>
      <c r="T347" s="40">
        <v>0</v>
      </c>
      <c r="U347" s="40">
        <v>0</v>
      </c>
      <c r="V347" s="40">
        <v>0</v>
      </c>
      <c r="W347" s="40">
        <v>0</v>
      </c>
      <c r="X347" s="40">
        <v>0</v>
      </c>
      <c r="Y347" s="40">
        <v>0</v>
      </c>
      <c r="Z347" s="40">
        <v>0</v>
      </c>
      <c r="AA347" s="40">
        <v>0</v>
      </c>
      <c r="AB347" s="40">
        <v>0</v>
      </c>
      <c r="AC347" s="40">
        <v>0</v>
      </c>
      <c r="AD347" s="40">
        <v>0</v>
      </c>
      <c r="AE347" s="40">
        <v>0</v>
      </c>
      <c r="AF347" s="40">
        <v>0</v>
      </c>
      <c r="AG347" s="40">
        <v>0</v>
      </c>
      <c r="AH347" s="40">
        <v>0</v>
      </c>
      <c r="AI347" s="40">
        <v>0</v>
      </c>
      <c r="AJ347" s="40">
        <v>0</v>
      </c>
      <c r="AK347" s="40">
        <v>0</v>
      </c>
      <c r="AL347" s="40">
        <v>0</v>
      </c>
      <c r="AM347" s="40">
        <v>0</v>
      </c>
      <c r="AN347" s="40">
        <v>0</v>
      </c>
      <c r="AO347" s="40">
        <v>0</v>
      </c>
      <c r="AP347" s="40">
        <v>0</v>
      </c>
      <c r="AQ347" s="40">
        <v>0</v>
      </c>
      <c r="AR347" s="40">
        <v>0</v>
      </c>
      <c r="AS347" s="40">
        <v>0</v>
      </c>
      <c r="AT347" s="40">
        <v>0</v>
      </c>
      <c r="AU347" s="40">
        <v>0</v>
      </c>
      <c r="AV347" s="40">
        <v>0</v>
      </c>
      <c r="AW347" s="40">
        <v>0</v>
      </c>
      <c r="AX347" s="40">
        <v>0</v>
      </c>
      <c r="AY347" s="40">
        <v>0</v>
      </c>
      <c r="AZ347" s="40">
        <v>0</v>
      </c>
      <c r="BA347" s="40">
        <v>0</v>
      </c>
      <c r="BB347" s="40">
        <v>0</v>
      </c>
      <c r="BC347" s="40">
        <v>0</v>
      </c>
      <c r="BD347" s="40">
        <v>0</v>
      </c>
      <c r="BE347" s="40">
        <v>0</v>
      </c>
      <c r="BF347" s="40">
        <v>0</v>
      </c>
      <c r="BG347" s="40">
        <v>0</v>
      </c>
      <c r="BH347" s="40">
        <v>0</v>
      </c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  <c r="CL347" s="40">
        <v>0</v>
      </c>
      <c r="CM347" s="41">
        <v>1</v>
      </c>
      <c r="CN347" s="40">
        <v>0</v>
      </c>
      <c r="CO347" s="40">
        <v>0</v>
      </c>
      <c r="CP347" s="40">
        <v>0</v>
      </c>
      <c r="CQ347" s="40">
        <v>0</v>
      </c>
      <c r="CR347" s="40">
        <v>0</v>
      </c>
      <c r="CS347" s="40">
        <v>0</v>
      </c>
      <c r="CT347" s="40">
        <v>0</v>
      </c>
      <c r="CU347" s="41">
        <v>1</v>
      </c>
      <c r="CV347" s="34">
        <f t="shared" si="282"/>
        <v>0</v>
      </c>
      <c r="CW347" s="34">
        <f t="shared" si="258"/>
        <v>0</v>
      </c>
      <c r="CX347" s="34">
        <f t="shared" si="259"/>
        <v>0</v>
      </c>
      <c r="CY347" s="34">
        <f t="shared" si="260"/>
        <v>0</v>
      </c>
      <c r="CZ347" s="34">
        <f t="shared" si="261"/>
        <v>0</v>
      </c>
      <c r="DA347" s="34">
        <f t="shared" si="262"/>
        <v>0</v>
      </c>
      <c r="DB347" s="34">
        <f t="shared" si="263"/>
        <v>0</v>
      </c>
      <c r="DC347" s="34">
        <f t="shared" si="264"/>
        <v>1</v>
      </c>
      <c r="DD347" s="34">
        <f t="shared" si="283"/>
        <v>0</v>
      </c>
      <c r="DE347" s="34">
        <f t="shared" si="265"/>
        <v>0</v>
      </c>
      <c r="DF347" s="34">
        <f t="shared" si="266"/>
        <v>0</v>
      </c>
      <c r="DG347" s="34">
        <f t="shared" si="267"/>
        <v>0</v>
      </c>
      <c r="DH347" s="34">
        <f t="shared" si="268"/>
        <v>0</v>
      </c>
      <c r="DI347" s="34">
        <f t="shared" si="269"/>
        <v>0</v>
      </c>
      <c r="DJ347" s="34">
        <f t="shared" si="270"/>
        <v>0</v>
      </c>
      <c r="DK347" s="34">
        <f t="shared" si="271"/>
        <v>1</v>
      </c>
      <c r="DL347" s="64"/>
    </row>
    <row r="348" spans="1:116" ht="31.5" x14ac:dyDescent="0.25">
      <c r="A348" s="31">
        <f t="shared" si="281"/>
        <v>56</v>
      </c>
      <c r="B348" s="57" t="s">
        <v>837</v>
      </c>
      <c r="C348" s="58" t="s">
        <v>838</v>
      </c>
      <c r="D348" s="40">
        <v>0</v>
      </c>
      <c r="E348" s="40">
        <v>0</v>
      </c>
      <c r="F348" s="40"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40"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40">
        <v>0</v>
      </c>
      <c r="S348" s="41">
        <v>1</v>
      </c>
      <c r="T348" s="40">
        <v>0</v>
      </c>
      <c r="U348" s="40">
        <v>0</v>
      </c>
      <c r="V348" s="40">
        <v>0</v>
      </c>
      <c r="W348" s="40">
        <v>0</v>
      </c>
      <c r="X348" s="40">
        <v>0</v>
      </c>
      <c r="Y348" s="40">
        <v>0</v>
      </c>
      <c r="Z348" s="40">
        <v>0</v>
      </c>
      <c r="AA348" s="40">
        <v>0</v>
      </c>
      <c r="AB348" s="40">
        <v>0</v>
      </c>
      <c r="AC348" s="40">
        <v>0</v>
      </c>
      <c r="AD348" s="40">
        <v>0</v>
      </c>
      <c r="AE348" s="40">
        <v>0</v>
      </c>
      <c r="AF348" s="40">
        <v>0</v>
      </c>
      <c r="AG348" s="40">
        <v>0</v>
      </c>
      <c r="AH348" s="40">
        <v>0</v>
      </c>
      <c r="AI348" s="40">
        <v>0</v>
      </c>
      <c r="AJ348" s="40">
        <v>0</v>
      </c>
      <c r="AK348" s="40">
        <v>0</v>
      </c>
      <c r="AL348" s="40">
        <v>0</v>
      </c>
      <c r="AM348" s="40">
        <v>0</v>
      </c>
      <c r="AN348" s="40">
        <v>0</v>
      </c>
      <c r="AO348" s="40">
        <v>0</v>
      </c>
      <c r="AP348" s="40">
        <v>0</v>
      </c>
      <c r="AQ348" s="40">
        <v>0</v>
      </c>
      <c r="AR348" s="40">
        <v>0</v>
      </c>
      <c r="AS348" s="40">
        <v>0</v>
      </c>
      <c r="AT348" s="40">
        <v>0</v>
      </c>
      <c r="AU348" s="40">
        <v>0</v>
      </c>
      <c r="AV348" s="40">
        <v>0</v>
      </c>
      <c r="AW348" s="40">
        <v>0</v>
      </c>
      <c r="AX348" s="40">
        <v>0</v>
      </c>
      <c r="AY348" s="40">
        <v>0</v>
      </c>
      <c r="AZ348" s="40">
        <v>0</v>
      </c>
      <c r="BA348" s="40">
        <v>0</v>
      </c>
      <c r="BB348" s="40">
        <v>0</v>
      </c>
      <c r="BC348" s="40">
        <v>0</v>
      </c>
      <c r="BD348" s="40">
        <v>0</v>
      </c>
      <c r="BE348" s="40">
        <v>0</v>
      </c>
      <c r="BF348" s="40">
        <v>0</v>
      </c>
      <c r="BG348" s="40">
        <v>0</v>
      </c>
      <c r="BH348" s="40">
        <v>0</v>
      </c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  <c r="CL348" s="40">
        <v>0</v>
      </c>
      <c r="CM348" s="41">
        <v>1</v>
      </c>
      <c r="CN348" s="40">
        <v>0</v>
      </c>
      <c r="CO348" s="40">
        <v>0</v>
      </c>
      <c r="CP348" s="40">
        <v>0</v>
      </c>
      <c r="CQ348" s="40">
        <v>0</v>
      </c>
      <c r="CR348" s="40">
        <v>0</v>
      </c>
      <c r="CS348" s="40">
        <v>0</v>
      </c>
      <c r="CT348" s="40">
        <v>0</v>
      </c>
      <c r="CU348" s="41">
        <v>1</v>
      </c>
      <c r="CV348" s="34"/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34"/>
      <c r="DH348" s="34"/>
      <c r="DI348" s="34"/>
      <c r="DJ348" s="34"/>
      <c r="DK348" s="34">
        <f t="shared" si="271"/>
        <v>1</v>
      </c>
      <c r="DL348" s="64"/>
    </row>
    <row r="349" spans="1:116" ht="63" x14ac:dyDescent="0.25">
      <c r="A349" s="31">
        <f t="shared" si="281"/>
        <v>57</v>
      </c>
      <c r="B349" s="51" t="s">
        <v>821</v>
      </c>
      <c r="C349" s="58" t="s">
        <v>822</v>
      </c>
      <c r="D349" s="40">
        <v>0</v>
      </c>
      <c r="E349" s="40">
        <v>0</v>
      </c>
      <c r="F349" s="40"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40"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40">
        <v>0</v>
      </c>
      <c r="S349" s="40">
        <v>0</v>
      </c>
      <c r="T349" s="40">
        <v>0</v>
      </c>
      <c r="U349" s="40">
        <v>0</v>
      </c>
      <c r="V349" s="40">
        <v>0</v>
      </c>
      <c r="W349" s="40">
        <v>0</v>
      </c>
      <c r="X349" s="40">
        <v>0</v>
      </c>
      <c r="Y349" s="40">
        <v>0</v>
      </c>
      <c r="Z349" s="40">
        <v>0</v>
      </c>
      <c r="AA349" s="40">
        <v>0</v>
      </c>
      <c r="AB349" s="40">
        <v>0</v>
      </c>
      <c r="AC349" s="40">
        <v>0</v>
      </c>
      <c r="AD349" s="40">
        <v>0</v>
      </c>
      <c r="AE349" s="40">
        <v>0</v>
      </c>
      <c r="AF349" s="40">
        <v>0</v>
      </c>
      <c r="AG349" s="40">
        <v>0</v>
      </c>
      <c r="AH349" s="40">
        <v>0</v>
      </c>
      <c r="AI349" s="40">
        <v>0</v>
      </c>
      <c r="AJ349" s="40">
        <v>0</v>
      </c>
      <c r="AK349" s="40">
        <v>0</v>
      </c>
      <c r="AL349" s="40">
        <v>0</v>
      </c>
      <c r="AM349" s="40">
        <v>0</v>
      </c>
      <c r="AN349" s="40">
        <v>0</v>
      </c>
      <c r="AO349" s="40">
        <v>0</v>
      </c>
      <c r="AP349" s="40">
        <v>0</v>
      </c>
      <c r="AQ349" s="40">
        <v>0</v>
      </c>
      <c r="AR349" s="40">
        <v>0</v>
      </c>
      <c r="AS349" s="40">
        <v>0</v>
      </c>
      <c r="AT349" s="40">
        <v>0</v>
      </c>
      <c r="AU349" s="40">
        <v>0</v>
      </c>
      <c r="AV349" s="40">
        <v>0</v>
      </c>
      <c r="AW349" s="40">
        <v>0</v>
      </c>
      <c r="AX349" s="40">
        <v>0</v>
      </c>
      <c r="AY349" s="40">
        <v>0</v>
      </c>
      <c r="AZ349" s="40">
        <v>0</v>
      </c>
      <c r="BA349" s="40">
        <v>0</v>
      </c>
      <c r="BB349" s="40">
        <v>0</v>
      </c>
      <c r="BC349" s="40">
        <v>0</v>
      </c>
      <c r="BD349" s="40">
        <v>0</v>
      </c>
      <c r="BE349" s="40">
        <v>0</v>
      </c>
      <c r="BF349" s="40">
        <v>0</v>
      </c>
      <c r="BG349" s="40">
        <v>0</v>
      </c>
      <c r="BH349" s="40">
        <v>0</v>
      </c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  <c r="CL349" s="40">
        <v>0</v>
      </c>
      <c r="CM349" s="40">
        <v>0</v>
      </c>
      <c r="CN349" s="40">
        <v>0</v>
      </c>
      <c r="CO349" s="40">
        <v>0</v>
      </c>
      <c r="CP349" s="40">
        <v>0</v>
      </c>
      <c r="CQ349" s="40">
        <v>0</v>
      </c>
      <c r="CR349" s="40">
        <v>0</v>
      </c>
      <c r="CS349" s="40">
        <v>0</v>
      </c>
      <c r="CT349" s="40">
        <v>0</v>
      </c>
      <c r="CU349" s="40">
        <v>0</v>
      </c>
      <c r="CV349" s="34">
        <f t="shared" si="282"/>
        <v>0</v>
      </c>
      <c r="CW349" s="34">
        <f t="shared" si="258"/>
        <v>0</v>
      </c>
      <c r="CX349" s="34">
        <f t="shared" si="259"/>
        <v>0</v>
      </c>
      <c r="CY349" s="34">
        <f t="shared" si="260"/>
        <v>0</v>
      </c>
      <c r="CZ349" s="34">
        <f t="shared" si="261"/>
        <v>0</v>
      </c>
      <c r="DA349" s="34">
        <f t="shared" si="262"/>
        <v>0</v>
      </c>
      <c r="DB349" s="34">
        <f t="shared" si="263"/>
        <v>0</v>
      </c>
      <c r="DC349" s="34">
        <f t="shared" si="264"/>
        <v>0</v>
      </c>
      <c r="DD349" s="34">
        <f t="shared" si="283"/>
        <v>0</v>
      </c>
      <c r="DE349" s="34">
        <f t="shared" si="265"/>
        <v>0</v>
      </c>
      <c r="DF349" s="34">
        <f t="shared" si="266"/>
        <v>0</v>
      </c>
      <c r="DG349" s="34">
        <f t="shared" si="267"/>
        <v>0</v>
      </c>
      <c r="DH349" s="34">
        <f t="shared" si="268"/>
        <v>0</v>
      </c>
      <c r="DI349" s="34">
        <f t="shared" si="269"/>
        <v>0</v>
      </c>
      <c r="DJ349" s="34">
        <f t="shared" si="270"/>
        <v>0</v>
      </c>
      <c r="DK349" s="34">
        <f t="shared" si="271"/>
        <v>0</v>
      </c>
      <c r="DL349" s="64"/>
    </row>
    <row r="350" spans="1:116" ht="94.5" x14ac:dyDescent="0.25">
      <c r="A350" s="31">
        <f t="shared" si="281"/>
        <v>58</v>
      </c>
      <c r="B350" s="51" t="s">
        <v>823</v>
      </c>
      <c r="C350" s="58" t="s">
        <v>824</v>
      </c>
      <c r="D350" s="40">
        <v>0</v>
      </c>
      <c r="E350" s="40">
        <v>0</v>
      </c>
      <c r="F350" s="40"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40"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40">
        <v>0</v>
      </c>
      <c r="S350" s="40">
        <v>0</v>
      </c>
      <c r="T350" s="40">
        <v>0</v>
      </c>
      <c r="U350" s="40">
        <v>0</v>
      </c>
      <c r="V350" s="40">
        <v>0</v>
      </c>
      <c r="W350" s="40">
        <v>0</v>
      </c>
      <c r="X350" s="40">
        <v>0</v>
      </c>
      <c r="Y350" s="40">
        <v>0</v>
      </c>
      <c r="Z350" s="40">
        <v>0</v>
      </c>
      <c r="AA350" s="40">
        <v>0</v>
      </c>
      <c r="AB350" s="40">
        <v>0</v>
      </c>
      <c r="AC350" s="40">
        <v>0</v>
      </c>
      <c r="AD350" s="40">
        <v>0</v>
      </c>
      <c r="AE350" s="40">
        <v>0</v>
      </c>
      <c r="AF350" s="40">
        <v>0</v>
      </c>
      <c r="AG350" s="40">
        <v>0</v>
      </c>
      <c r="AH350" s="40">
        <v>0</v>
      </c>
      <c r="AI350" s="40">
        <v>0</v>
      </c>
      <c r="AJ350" s="40">
        <v>0</v>
      </c>
      <c r="AK350" s="40">
        <v>0</v>
      </c>
      <c r="AL350" s="40">
        <v>0</v>
      </c>
      <c r="AM350" s="40">
        <v>0</v>
      </c>
      <c r="AN350" s="40">
        <v>0</v>
      </c>
      <c r="AO350" s="40">
        <v>0</v>
      </c>
      <c r="AP350" s="40">
        <v>0</v>
      </c>
      <c r="AQ350" s="40">
        <v>0</v>
      </c>
      <c r="AR350" s="40">
        <v>0</v>
      </c>
      <c r="AS350" s="40">
        <v>0</v>
      </c>
      <c r="AT350" s="40">
        <v>0</v>
      </c>
      <c r="AU350" s="40">
        <v>0</v>
      </c>
      <c r="AV350" s="40">
        <v>0</v>
      </c>
      <c r="AW350" s="40">
        <v>0</v>
      </c>
      <c r="AX350" s="40">
        <v>0</v>
      </c>
      <c r="AY350" s="40">
        <v>0</v>
      </c>
      <c r="AZ350" s="40">
        <v>0</v>
      </c>
      <c r="BA350" s="40">
        <v>0</v>
      </c>
      <c r="BB350" s="40">
        <v>0</v>
      </c>
      <c r="BC350" s="40">
        <v>0</v>
      </c>
      <c r="BD350" s="40">
        <v>0</v>
      </c>
      <c r="BE350" s="40">
        <v>0</v>
      </c>
      <c r="BF350" s="40">
        <v>0</v>
      </c>
      <c r="BG350" s="40">
        <v>0</v>
      </c>
      <c r="BH350" s="40">
        <v>0</v>
      </c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  <c r="CL350" s="40">
        <v>0</v>
      </c>
      <c r="CM350" s="40">
        <v>0</v>
      </c>
      <c r="CN350" s="40">
        <v>0</v>
      </c>
      <c r="CO350" s="40">
        <v>0</v>
      </c>
      <c r="CP350" s="40">
        <v>0</v>
      </c>
      <c r="CQ350" s="40">
        <v>0</v>
      </c>
      <c r="CR350" s="40">
        <v>0</v>
      </c>
      <c r="CS350" s="40">
        <v>0</v>
      </c>
      <c r="CT350" s="40">
        <v>0</v>
      </c>
      <c r="CU350" s="40">
        <v>0</v>
      </c>
      <c r="CV350" s="34">
        <f t="shared" si="282"/>
        <v>0</v>
      </c>
      <c r="CW350" s="34">
        <f t="shared" si="258"/>
        <v>0</v>
      </c>
      <c r="CX350" s="34">
        <f t="shared" si="259"/>
        <v>0</v>
      </c>
      <c r="CY350" s="34">
        <f t="shared" si="260"/>
        <v>0</v>
      </c>
      <c r="CZ350" s="34">
        <f t="shared" si="261"/>
        <v>0</v>
      </c>
      <c r="DA350" s="34">
        <f t="shared" si="262"/>
        <v>0</v>
      </c>
      <c r="DB350" s="34">
        <f t="shared" si="263"/>
        <v>0</v>
      </c>
      <c r="DC350" s="34">
        <f t="shared" si="264"/>
        <v>0</v>
      </c>
      <c r="DD350" s="34">
        <f t="shared" si="283"/>
        <v>0</v>
      </c>
      <c r="DE350" s="34">
        <f t="shared" si="265"/>
        <v>0</v>
      </c>
      <c r="DF350" s="34">
        <f t="shared" si="266"/>
        <v>0</v>
      </c>
      <c r="DG350" s="34">
        <f t="shared" si="267"/>
        <v>0</v>
      </c>
      <c r="DH350" s="34">
        <f t="shared" si="268"/>
        <v>0</v>
      </c>
      <c r="DI350" s="34">
        <f t="shared" si="269"/>
        <v>0</v>
      </c>
      <c r="DJ350" s="34">
        <f t="shared" si="270"/>
        <v>0</v>
      </c>
      <c r="DK350" s="34">
        <f t="shared" si="271"/>
        <v>0</v>
      </c>
      <c r="DL350" s="64"/>
    </row>
    <row r="351" spans="1:116" ht="47.25" x14ac:dyDescent="0.25">
      <c r="A351" s="31">
        <f t="shared" si="281"/>
        <v>59</v>
      </c>
      <c r="B351" s="53" t="s">
        <v>825</v>
      </c>
      <c r="C351" s="58" t="s">
        <v>826</v>
      </c>
      <c r="D351" s="40">
        <v>0</v>
      </c>
      <c r="E351" s="40">
        <v>0</v>
      </c>
      <c r="F351" s="40"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0">
        <v>0</v>
      </c>
      <c r="AB351" s="40">
        <v>0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40">
        <v>0</v>
      </c>
      <c r="AT351" s="40">
        <v>0</v>
      </c>
      <c r="AU351" s="40">
        <v>0</v>
      </c>
      <c r="AV351" s="40">
        <v>0</v>
      </c>
      <c r="AW351" s="40">
        <v>0</v>
      </c>
      <c r="AX351" s="40">
        <v>0</v>
      </c>
      <c r="AY351" s="40">
        <v>0</v>
      </c>
      <c r="AZ351" s="40">
        <v>0</v>
      </c>
      <c r="BA351" s="40">
        <v>0</v>
      </c>
      <c r="BB351" s="40">
        <v>0</v>
      </c>
      <c r="BC351" s="40">
        <v>0</v>
      </c>
      <c r="BD351" s="40">
        <v>0</v>
      </c>
      <c r="BE351" s="40">
        <v>0</v>
      </c>
      <c r="BF351" s="40">
        <v>0</v>
      </c>
      <c r="BG351" s="40">
        <v>0</v>
      </c>
      <c r="BH351" s="40">
        <v>0</v>
      </c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  <c r="CL351" s="40">
        <v>0</v>
      </c>
      <c r="CM351" s="40">
        <v>0</v>
      </c>
      <c r="CN351" s="40">
        <v>0</v>
      </c>
      <c r="CO351" s="40">
        <v>0</v>
      </c>
      <c r="CP351" s="40">
        <v>0</v>
      </c>
      <c r="CQ351" s="40">
        <v>0</v>
      </c>
      <c r="CR351" s="40">
        <v>0</v>
      </c>
      <c r="CS351" s="40">
        <v>0</v>
      </c>
      <c r="CT351" s="40">
        <v>0</v>
      </c>
      <c r="CU351" s="40">
        <v>0</v>
      </c>
      <c r="CV351" s="34">
        <f t="shared" si="282"/>
        <v>0</v>
      </c>
      <c r="CW351" s="34">
        <f t="shared" si="258"/>
        <v>0</v>
      </c>
      <c r="CX351" s="34">
        <f t="shared" si="259"/>
        <v>0</v>
      </c>
      <c r="CY351" s="34">
        <f t="shared" si="260"/>
        <v>0</v>
      </c>
      <c r="CZ351" s="34">
        <f t="shared" si="261"/>
        <v>0</v>
      </c>
      <c r="DA351" s="34">
        <f t="shared" si="262"/>
        <v>0</v>
      </c>
      <c r="DB351" s="34">
        <f t="shared" si="263"/>
        <v>0</v>
      </c>
      <c r="DC351" s="34">
        <f t="shared" si="264"/>
        <v>0</v>
      </c>
      <c r="DD351" s="34">
        <f t="shared" si="283"/>
        <v>0</v>
      </c>
      <c r="DE351" s="34">
        <f t="shared" si="265"/>
        <v>0</v>
      </c>
      <c r="DF351" s="34">
        <f t="shared" si="266"/>
        <v>0</v>
      </c>
      <c r="DG351" s="34">
        <f t="shared" si="267"/>
        <v>0</v>
      </c>
      <c r="DH351" s="34">
        <f t="shared" si="268"/>
        <v>0</v>
      </c>
      <c r="DI351" s="34">
        <f t="shared" si="269"/>
        <v>0</v>
      </c>
      <c r="DJ351" s="34">
        <f t="shared" si="270"/>
        <v>0</v>
      </c>
      <c r="DK351" s="34">
        <f t="shared" si="271"/>
        <v>0</v>
      </c>
      <c r="DL351" s="64"/>
    </row>
    <row r="352" spans="1:116" ht="47.25" x14ac:dyDescent="0.25">
      <c r="A352" s="31">
        <f t="shared" si="281"/>
        <v>60</v>
      </c>
      <c r="B352" s="53" t="s">
        <v>827</v>
      </c>
      <c r="C352" s="58" t="s">
        <v>828</v>
      </c>
      <c r="D352" s="40">
        <v>0</v>
      </c>
      <c r="E352" s="40">
        <v>0</v>
      </c>
      <c r="F352" s="40"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40"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40">
        <v>0</v>
      </c>
      <c r="S352" s="40">
        <v>0</v>
      </c>
      <c r="T352" s="40">
        <v>0</v>
      </c>
      <c r="U352" s="40">
        <v>0</v>
      </c>
      <c r="V352" s="40">
        <v>0</v>
      </c>
      <c r="W352" s="40">
        <v>0</v>
      </c>
      <c r="X352" s="40">
        <v>0</v>
      </c>
      <c r="Y352" s="40">
        <v>0</v>
      </c>
      <c r="Z352" s="40">
        <v>0</v>
      </c>
      <c r="AA352" s="40">
        <v>0</v>
      </c>
      <c r="AB352" s="40">
        <v>0</v>
      </c>
      <c r="AC352" s="40">
        <v>0</v>
      </c>
      <c r="AD352" s="40">
        <v>0</v>
      </c>
      <c r="AE352" s="40">
        <v>0</v>
      </c>
      <c r="AF352" s="40">
        <v>0</v>
      </c>
      <c r="AG352" s="40">
        <v>0</v>
      </c>
      <c r="AH352" s="40">
        <v>0</v>
      </c>
      <c r="AI352" s="40">
        <v>0</v>
      </c>
      <c r="AJ352" s="40">
        <v>0</v>
      </c>
      <c r="AK352" s="40">
        <v>0</v>
      </c>
      <c r="AL352" s="40">
        <v>0</v>
      </c>
      <c r="AM352" s="40">
        <v>0</v>
      </c>
      <c r="AN352" s="40">
        <v>0</v>
      </c>
      <c r="AO352" s="40">
        <v>0</v>
      </c>
      <c r="AP352" s="40">
        <v>0</v>
      </c>
      <c r="AQ352" s="40">
        <v>0</v>
      </c>
      <c r="AR352" s="40">
        <v>0</v>
      </c>
      <c r="AS352" s="40">
        <v>0</v>
      </c>
      <c r="AT352" s="40">
        <v>0</v>
      </c>
      <c r="AU352" s="40">
        <v>0</v>
      </c>
      <c r="AV352" s="40">
        <v>0</v>
      </c>
      <c r="AW352" s="40">
        <v>0</v>
      </c>
      <c r="AX352" s="40">
        <v>0</v>
      </c>
      <c r="AY352" s="40">
        <v>0</v>
      </c>
      <c r="AZ352" s="40">
        <v>0</v>
      </c>
      <c r="BA352" s="40">
        <v>0</v>
      </c>
      <c r="BB352" s="40">
        <v>0</v>
      </c>
      <c r="BC352" s="40">
        <v>0</v>
      </c>
      <c r="BD352" s="40">
        <v>0</v>
      </c>
      <c r="BE352" s="40">
        <v>0</v>
      </c>
      <c r="BF352" s="40">
        <v>0</v>
      </c>
      <c r="BG352" s="40">
        <v>0</v>
      </c>
      <c r="BH352" s="40">
        <v>0</v>
      </c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  <c r="CL352" s="40">
        <v>0</v>
      </c>
      <c r="CM352" s="40">
        <v>0</v>
      </c>
      <c r="CN352" s="40">
        <v>0</v>
      </c>
      <c r="CO352" s="40">
        <v>0</v>
      </c>
      <c r="CP352" s="40">
        <v>0</v>
      </c>
      <c r="CQ352" s="40">
        <v>0</v>
      </c>
      <c r="CR352" s="40">
        <v>0</v>
      </c>
      <c r="CS352" s="40">
        <v>0</v>
      </c>
      <c r="CT352" s="40">
        <v>0</v>
      </c>
      <c r="CU352" s="40">
        <v>0</v>
      </c>
      <c r="CV352" s="34">
        <f t="shared" si="282"/>
        <v>0</v>
      </c>
      <c r="CW352" s="34">
        <f t="shared" si="258"/>
        <v>0</v>
      </c>
      <c r="CX352" s="34">
        <f t="shared" si="259"/>
        <v>0</v>
      </c>
      <c r="CY352" s="34">
        <f t="shared" si="260"/>
        <v>0</v>
      </c>
      <c r="CZ352" s="34">
        <f t="shared" si="261"/>
        <v>0</v>
      </c>
      <c r="DA352" s="34">
        <f t="shared" si="262"/>
        <v>0</v>
      </c>
      <c r="DB352" s="34">
        <f t="shared" si="263"/>
        <v>0</v>
      </c>
      <c r="DC352" s="34">
        <f t="shared" si="264"/>
        <v>0</v>
      </c>
      <c r="DD352" s="34">
        <f t="shared" si="283"/>
        <v>0</v>
      </c>
      <c r="DE352" s="34">
        <f t="shared" si="265"/>
        <v>0</v>
      </c>
      <c r="DF352" s="34">
        <f t="shared" si="266"/>
        <v>0</v>
      </c>
      <c r="DG352" s="34">
        <f t="shared" si="267"/>
        <v>0</v>
      </c>
      <c r="DH352" s="34">
        <f t="shared" si="268"/>
        <v>0</v>
      </c>
      <c r="DI352" s="34">
        <f t="shared" si="269"/>
        <v>0</v>
      </c>
      <c r="DJ352" s="34">
        <f t="shared" si="270"/>
        <v>0</v>
      </c>
      <c r="DK352" s="34">
        <f t="shared" si="271"/>
        <v>0</v>
      </c>
      <c r="DL352" s="64"/>
    </row>
    <row r="353" spans="1:116" ht="78.75" x14ac:dyDescent="0.25">
      <c r="A353" s="31">
        <f t="shared" si="281"/>
        <v>61</v>
      </c>
      <c r="B353" s="57" t="s">
        <v>829</v>
      </c>
      <c r="C353" s="58" t="s">
        <v>830</v>
      </c>
      <c r="D353" s="40">
        <v>0</v>
      </c>
      <c r="E353" s="40">
        <v>0</v>
      </c>
      <c r="F353" s="40"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40"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40">
        <v>0</v>
      </c>
      <c r="S353" s="40">
        <v>0</v>
      </c>
      <c r="T353" s="40">
        <v>0</v>
      </c>
      <c r="U353" s="40">
        <v>0</v>
      </c>
      <c r="V353" s="40">
        <v>0</v>
      </c>
      <c r="W353" s="40">
        <v>0</v>
      </c>
      <c r="X353" s="40">
        <v>0</v>
      </c>
      <c r="Y353" s="40">
        <v>0</v>
      </c>
      <c r="Z353" s="40">
        <v>0</v>
      </c>
      <c r="AA353" s="40">
        <v>0</v>
      </c>
      <c r="AB353" s="40">
        <v>0</v>
      </c>
      <c r="AC353" s="40">
        <v>0</v>
      </c>
      <c r="AD353" s="40">
        <v>0</v>
      </c>
      <c r="AE353" s="40">
        <v>0</v>
      </c>
      <c r="AF353" s="40">
        <v>0</v>
      </c>
      <c r="AG353" s="40">
        <v>0</v>
      </c>
      <c r="AH353" s="40">
        <v>0</v>
      </c>
      <c r="AI353" s="40">
        <v>0</v>
      </c>
      <c r="AJ353" s="40">
        <v>0</v>
      </c>
      <c r="AK353" s="40">
        <v>0</v>
      </c>
      <c r="AL353" s="40">
        <v>0</v>
      </c>
      <c r="AM353" s="40">
        <v>0</v>
      </c>
      <c r="AN353" s="40">
        <v>0</v>
      </c>
      <c r="AO353" s="40">
        <v>0</v>
      </c>
      <c r="AP353" s="40">
        <v>0</v>
      </c>
      <c r="AQ353" s="40">
        <v>0</v>
      </c>
      <c r="AR353" s="40">
        <v>0</v>
      </c>
      <c r="AS353" s="40">
        <v>0</v>
      </c>
      <c r="AT353" s="40">
        <v>0</v>
      </c>
      <c r="AU353" s="40">
        <v>0</v>
      </c>
      <c r="AV353" s="40">
        <v>0</v>
      </c>
      <c r="AW353" s="40">
        <v>0</v>
      </c>
      <c r="AX353" s="40">
        <v>0</v>
      </c>
      <c r="AY353" s="40">
        <v>0</v>
      </c>
      <c r="AZ353" s="40">
        <v>0</v>
      </c>
      <c r="BA353" s="40">
        <v>0</v>
      </c>
      <c r="BB353" s="40">
        <v>0</v>
      </c>
      <c r="BC353" s="40">
        <v>0</v>
      </c>
      <c r="BD353" s="40">
        <v>0</v>
      </c>
      <c r="BE353" s="40">
        <v>0</v>
      </c>
      <c r="BF353" s="40">
        <v>0</v>
      </c>
      <c r="BG353" s="40">
        <v>0</v>
      </c>
      <c r="BH353" s="40">
        <v>0</v>
      </c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  <c r="CL353" s="40">
        <v>0</v>
      </c>
      <c r="CM353" s="40">
        <v>0</v>
      </c>
      <c r="CN353" s="40">
        <v>0</v>
      </c>
      <c r="CO353" s="40">
        <v>0</v>
      </c>
      <c r="CP353" s="40">
        <v>0</v>
      </c>
      <c r="CQ353" s="40">
        <v>0</v>
      </c>
      <c r="CR353" s="40">
        <v>0</v>
      </c>
      <c r="CS353" s="40">
        <v>0</v>
      </c>
      <c r="CT353" s="40">
        <v>0</v>
      </c>
      <c r="CU353" s="40">
        <v>0</v>
      </c>
      <c r="CV353" s="34">
        <f t="shared" si="282"/>
        <v>0</v>
      </c>
      <c r="CW353" s="34">
        <f t="shared" ref="CW353:CW356" si="284">SUM(U353,AK353,BA353,BQ353,CG353,)</f>
        <v>0</v>
      </c>
      <c r="CX353" s="34">
        <f t="shared" ref="CX353:CX356" si="285">SUM(V353,AL353,BB353,BR353,CH353,)</f>
        <v>0</v>
      </c>
      <c r="CY353" s="34">
        <f t="shared" ref="CY353:CY356" si="286">SUM(W353,AM353,BC353,BS353,CI353,)</f>
        <v>0</v>
      </c>
      <c r="CZ353" s="34">
        <f t="shared" ref="CZ353:CZ356" si="287">SUM(X353,AN353,BD353,BT353,CJ353,)</f>
        <v>0</v>
      </c>
      <c r="DA353" s="34">
        <f t="shared" ref="DA353:DA356" si="288">SUM(Y353,AO353,BE353,BU353,CK353,)</f>
        <v>0</v>
      </c>
      <c r="DB353" s="34">
        <f t="shared" ref="DB353:DB356" si="289">SUM(Z353,AP353,BF353,BV353,CL353,)</f>
        <v>0</v>
      </c>
      <c r="DC353" s="34">
        <f t="shared" ref="DC353:DC356" si="290">SUM(AA353,AQ353,BG353,BW353,CM353,)</f>
        <v>0</v>
      </c>
      <c r="DD353" s="34">
        <f t="shared" si="283"/>
        <v>0</v>
      </c>
      <c r="DE353" s="34">
        <f t="shared" ref="DE353:DE356" si="291">SUM(AC353,AS353,BI353,BY353,CO353,)</f>
        <v>0</v>
      </c>
      <c r="DF353" s="34">
        <f t="shared" ref="DF353:DF356" si="292">SUM(AD353,AT353,BJ353,BZ353,CP353,)</f>
        <v>0</v>
      </c>
      <c r="DG353" s="34">
        <f t="shared" ref="DG353:DG356" si="293">SUM(AE353,AU353,BK353,CA353,CQ353,)</f>
        <v>0</v>
      </c>
      <c r="DH353" s="34">
        <f t="shared" ref="DH353:DH356" si="294">SUM(AF353,AV353,BL353,CB353,CR353,)</f>
        <v>0</v>
      </c>
      <c r="DI353" s="34">
        <f t="shared" ref="DI353:DI356" si="295">SUM(AG353,AW353,BM353,CC353,CS353,)</f>
        <v>0</v>
      </c>
      <c r="DJ353" s="34">
        <f t="shared" ref="DJ353:DJ356" si="296">SUM(AH353,AX353,BN353,CD353,CT353,)</f>
        <v>0</v>
      </c>
      <c r="DK353" s="34">
        <f t="shared" ref="DK353:DK356" si="297">SUM(AI353,AY353,BO353,CE353,CU353,)</f>
        <v>0</v>
      </c>
      <c r="DL353" s="64"/>
    </row>
    <row r="354" spans="1:116" ht="94.5" x14ac:dyDescent="0.25">
      <c r="A354" s="31">
        <f t="shared" si="281"/>
        <v>62</v>
      </c>
      <c r="B354" s="57" t="s">
        <v>831</v>
      </c>
      <c r="C354" s="58" t="s">
        <v>832</v>
      </c>
      <c r="D354" s="40">
        <v>0</v>
      </c>
      <c r="E354" s="40">
        <v>0</v>
      </c>
      <c r="F354" s="40"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40"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40">
        <v>0</v>
      </c>
      <c r="S354" s="40">
        <v>0</v>
      </c>
      <c r="T354" s="40">
        <v>0</v>
      </c>
      <c r="U354" s="40">
        <v>0</v>
      </c>
      <c r="V354" s="40">
        <v>0</v>
      </c>
      <c r="W354" s="40">
        <v>0</v>
      </c>
      <c r="X354" s="40">
        <v>0</v>
      </c>
      <c r="Y354" s="40">
        <v>0</v>
      </c>
      <c r="Z354" s="40">
        <v>0</v>
      </c>
      <c r="AA354" s="40">
        <v>0</v>
      </c>
      <c r="AB354" s="40">
        <v>0</v>
      </c>
      <c r="AC354" s="40">
        <v>0</v>
      </c>
      <c r="AD354" s="40">
        <v>0</v>
      </c>
      <c r="AE354" s="40">
        <v>0</v>
      </c>
      <c r="AF354" s="40">
        <v>0</v>
      </c>
      <c r="AG354" s="40">
        <v>0</v>
      </c>
      <c r="AH354" s="40">
        <v>0</v>
      </c>
      <c r="AI354" s="40">
        <v>0</v>
      </c>
      <c r="AJ354" s="40">
        <v>0</v>
      </c>
      <c r="AK354" s="40">
        <v>0</v>
      </c>
      <c r="AL354" s="40">
        <v>0</v>
      </c>
      <c r="AM354" s="40">
        <v>0</v>
      </c>
      <c r="AN354" s="40">
        <v>0</v>
      </c>
      <c r="AO354" s="40">
        <v>0</v>
      </c>
      <c r="AP354" s="40">
        <v>0</v>
      </c>
      <c r="AQ354" s="40">
        <v>0</v>
      </c>
      <c r="AR354" s="40">
        <v>0</v>
      </c>
      <c r="AS354" s="40">
        <v>0</v>
      </c>
      <c r="AT354" s="40">
        <v>0</v>
      </c>
      <c r="AU354" s="40">
        <v>0</v>
      </c>
      <c r="AV354" s="40">
        <v>0</v>
      </c>
      <c r="AW354" s="40">
        <v>0</v>
      </c>
      <c r="AX354" s="40">
        <v>0</v>
      </c>
      <c r="AY354" s="40">
        <v>0</v>
      </c>
      <c r="AZ354" s="40">
        <v>0</v>
      </c>
      <c r="BA354" s="40">
        <v>0</v>
      </c>
      <c r="BB354" s="40">
        <v>0</v>
      </c>
      <c r="BC354" s="40">
        <v>0</v>
      </c>
      <c r="BD354" s="40">
        <v>0</v>
      </c>
      <c r="BE354" s="40">
        <v>0</v>
      </c>
      <c r="BF354" s="40">
        <v>0</v>
      </c>
      <c r="BG354" s="40">
        <v>0</v>
      </c>
      <c r="BH354" s="40">
        <v>0</v>
      </c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  <c r="CL354" s="40">
        <v>0</v>
      </c>
      <c r="CM354" s="40">
        <v>0</v>
      </c>
      <c r="CN354" s="40">
        <v>0</v>
      </c>
      <c r="CO354" s="40">
        <v>0</v>
      </c>
      <c r="CP354" s="40">
        <v>0</v>
      </c>
      <c r="CQ354" s="40">
        <v>0</v>
      </c>
      <c r="CR354" s="40">
        <v>0</v>
      </c>
      <c r="CS354" s="40">
        <v>0</v>
      </c>
      <c r="CT354" s="40">
        <v>0</v>
      </c>
      <c r="CU354" s="40">
        <v>0</v>
      </c>
      <c r="CV354" s="34">
        <f t="shared" si="282"/>
        <v>0</v>
      </c>
      <c r="CW354" s="34">
        <f t="shared" si="284"/>
        <v>0</v>
      </c>
      <c r="CX354" s="34">
        <f t="shared" si="285"/>
        <v>0</v>
      </c>
      <c r="CY354" s="34">
        <f t="shared" si="286"/>
        <v>0</v>
      </c>
      <c r="CZ354" s="34">
        <f t="shared" si="287"/>
        <v>0</v>
      </c>
      <c r="DA354" s="34">
        <f t="shared" si="288"/>
        <v>0</v>
      </c>
      <c r="DB354" s="34">
        <f t="shared" si="289"/>
        <v>0</v>
      </c>
      <c r="DC354" s="34">
        <f t="shared" si="290"/>
        <v>0</v>
      </c>
      <c r="DD354" s="34">
        <f t="shared" si="283"/>
        <v>0</v>
      </c>
      <c r="DE354" s="34">
        <f t="shared" si="291"/>
        <v>0</v>
      </c>
      <c r="DF354" s="34">
        <f t="shared" si="292"/>
        <v>0</v>
      </c>
      <c r="DG354" s="34">
        <f t="shared" si="293"/>
        <v>0</v>
      </c>
      <c r="DH354" s="34">
        <f t="shared" si="294"/>
        <v>0</v>
      </c>
      <c r="DI354" s="34">
        <f t="shared" si="295"/>
        <v>0</v>
      </c>
      <c r="DJ354" s="34">
        <f t="shared" si="296"/>
        <v>0</v>
      </c>
      <c r="DK354" s="34">
        <f t="shared" si="297"/>
        <v>0</v>
      </c>
      <c r="DL354" s="64"/>
    </row>
    <row r="355" spans="1:116" x14ac:dyDescent="0.25">
      <c r="A355" s="31">
        <f t="shared" si="281"/>
        <v>63</v>
      </c>
      <c r="B355" s="65" t="s">
        <v>833</v>
      </c>
      <c r="C355" s="58" t="s">
        <v>834</v>
      </c>
      <c r="D355" s="40">
        <v>0</v>
      </c>
      <c r="E355" s="40">
        <v>0</v>
      </c>
      <c r="F355" s="40"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40"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40">
        <v>0</v>
      </c>
      <c r="S355" s="40">
        <v>0</v>
      </c>
      <c r="T355" s="40">
        <v>0</v>
      </c>
      <c r="U355" s="40">
        <v>0</v>
      </c>
      <c r="V355" s="40">
        <v>0</v>
      </c>
      <c r="W355" s="40">
        <v>0</v>
      </c>
      <c r="X355" s="40">
        <v>0</v>
      </c>
      <c r="Y355" s="40">
        <v>0</v>
      </c>
      <c r="Z355" s="40">
        <v>0</v>
      </c>
      <c r="AA355" s="40">
        <v>0</v>
      </c>
      <c r="AB355" s="40">
        <v>0</v>
      </c>
      <c r="AC355" s="40">
        <v>0</v>
      </c>
      <c r="AD355" s="40">
        <v>0</v>
      </c>
      <c r="AE355" s="40">
        <v>0</v>
      </c>
      <c r="AF355" s="40">
        <v>0</v>
      </c>
      <c r="AG355" s="40">
        <v>0</v>
      </c>
      <c r="AH355" s="40">
        <v>0</v>
      </c>
      <c r="AI355" s="40">
        <v>0</v>
      </c>
      <c r="AJ355" s="40">
        <v>0</v>
      </c>
      <c r="AK355" s="40">
        <v>0</v>
      </c>
      <c r="AL355" s="40">
        <v>0</v>
      </c>
      <c r="AM355" s="40">
        <v>0</v>
      </c>
      <c r="AN355" s="40">
        <v>0</v>
      </c>
      <c r="AO355" s="40">
        <v>0</v>
      </c>
      <c r="AP355" s="40">
        <v>0</v>
      </c>
      <c r="AQ355" s="40">
        <v>0</v>
      </c>
      <c r="AR355" s="40">
        <v>0</v>
      </c>
      <c r="AS355" s="40">
        <v>0</v>
      </c>
      <c r="AT355" s="40">
        <v>0</v>
      </c>
      <c r="AU355" s="40">
        <v>0</v>
      </c>
      <c r="AV355" s="40">
        <v>0</v>
      </c>
      <c r="AW355" s="40">
        <v>0</v>
      </c>
      <c r="AX355" s="40">
        <v>0</v>
      </c>
      <c r="AY355" s="40">
        <v>0</v>
      </c>
      <c r="AZ355" s="40">
        <v>0</v>
      </c>
      <c r="BA355" s="40">
        <v>0</v>
      </c>
      <c r="BB355" s="40">
        <v>0</v>
      </c>
      <c r="BC355" s="40">
        <v>0</v>
      </c>
      <c r="BD355" s="40">
        <v>0</v>
      </c>
      <c r="BE355" s="40">
        <v>0</v>
      </c>
      <c r="BF355" s="40">
        <v>0</v>
      </c>
      <c r="BG355" s="40">
        <v>0</v>
      </c>
      <c r="BH355" s="40">
        <v>0</v>
      </c>
      <c r="BI355" s="40">
        <v>0</v>
      </c>
      <c r="BJ355" s="40">
        <v>0</v>
      </c>
      <c r="BK355" s="40">
        <v>0</v>
      </c>
      <c r="BL355" s="40">
        <v>0</v>
      </c>
      <c r="BM355" s="40">
        <v>0</v>
      </c>
      <c r="BN355" s="40">
        <v>0</v>
      </c>
      <c r="BO355" s="40">
        <v>0</v>
      </c>
      <c r="BP355" s="40">
        <v>0</v>
      </c>
      <c r="BQ355" s="40">
        <v>0</v>
      </c>
      <c r="BR355" s="40">
        <v>0</v>
      </c>
      <c r="BS355" s="40">
        <v>0</v>
      </c>
      <c r="BT355" s="40">
        <v>0</v>
      </c>
      <c r="BU355" s="40">
        <v>0</v>
      </c>
      <c r="BV355" s="40">
        <v>0</v>
      </c>
      <c r="BW355" s="40">
        <v>0</v>
      </c>
      <c r="BX355" s="40">
        <v>0</v>
      </c>
      <c r="BY355" s="40">
        <v>0</v>
      </c>
      <c r="BZ355" s="40">
        <v>0</v>
      </c>
      <c r="CA355" s="40">
        <v>0</v>
      </c>
      <c r="CB355" s="40">
        <v>0</v>
      </c>
      <c r="CC355" s="40">
        <v>0</v>
      </c>
      <c r="CD355" s="40">
        <v>0</v>
      </c>
      <c r="CE355" s="40">
        <v>0</v>
      </c>
      <c r="CF355" s="40">
        <v>0</v>
      </c>
      <c r="CG355" s="40">
        <v>0</v>
      </c>
      <c r="CH355" s="40">
        <v>0</v>
      </c>
      <c r="CI355" s="40">
        <v>0</v>
      </c>
      <c r="CJ355" s="40">
        <v>0</v>
      </c>
      <c r="CK355" s="40">
        <v>0</v>
      </c>
      <c r="CL355" s="40">
        <v>0</v>
      </c>
      <c r="CM355" s="40">
        <v>0</v>
      </c>
      <c r="CN355" s="40">
        <v>0</v>
      </c>
      <c r="CO355" s="40">
        <v>0</v>
      </c>
      <c r="CP355" s="40">
        <v>0</v>
      </c>
      <c r="CQ355" s="40">
        <v>0</v>
      </c>
      <c r="CR355" s="40">
        <v>0</v>
      </c>
      <c r="CS355" s="40">
        <v>0</v>
      </c>
      <c r="CT355" s="40">
        <v>0</v>
      </c>
      <c r="CU355" s="40">
        <v>0</v>
      </c>
      <c r="CV355" s="34">
        <f t="shared" si="282"/>
        <v>0</v>
      </c>
      <c r="CW355" s="34">
        <f t="shared" si="284"/>
        <v>0</v>
      </c>
      <c r="CX355" s="34">
        <f t="shared" si="285"/>
        <v>0</v>
      </c>
      <c r="CY355" s="34">
        <f t="shared" si="286"/>
        <v>0</v>
      </c>
      <c r="CZ355" s="34">
        <f t="shared" si="287"/>
        <v>0</v>
      </c>
      <c r="DA355" s="34">
        <f t="shared" si="288"/>
        <v>0</v>
      </c>
      <c r="DB355" s="34">
        <f t="shared" si="289"/>
        <v>0</v>
      </c>
      <c r="DC355" s="34">
        <f t="shared" si="290"/>
        <v>0</v>
      </c>
      <c r="DD355" s="34">
        <f t="shared" si="283"/>
        <v>0</v>
      </c>
      <c r="DE355" s="34">
        <f t="shared" si="291"/>
        <v>0</v>
      </c>
      <c r="DF355" s="34">
        <f t="shared" si="292"/>
        <v>0</v>
      </c>
      <c r="DG355" s="34">
        <f t="shared" si="293"/>
        <v>0</v>
      </c>
      <c r="DH355" s="34">
        <f t="shared" si="294"/>
        <v>0</v>
      </c>
      <c r="DI355" s="34">
        <f t="shared" si="295"/>
        <v>0</v>
      </c>
      <c r="DJ355" s="34">
        <f t="shared" si="296"/>
        <v>0</v>
      </c>
      <c r="DK355" s="34">
        <f t="shared" si="297"/>
        <v>0</v>
      </c>
      <c r="DL355" s="64"/>
    </row>
    <row r="356" spans="1:116" ht="31.5" x14ac:dyDescent="0.25">
      <c r="A356" s="31">
        <f t="shared" si="281"/>
        <v>64</v>
      </c>
      <c r="B356" s="57" t="s">
        <v>835</v>
      </c>
      <c r="C356" s="58" t="s">
        <v>836</v>
      </c>
      <c r="D356" s="40">
        <v>0</v>
      </c>
      <c r="E356" s="40">
        <v>0</v>
      </c>
      <c r="F356" s="40"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40"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40">
        <v>0</v>
      </c>
      <c r="S356" s="40">
        <v>0</v>
      </c>
      <c r="T356" s="40">
        <v>0</v>
      </c>
      <c r="U356" s="40">
        <v>0</v>
      </c>
      <c r="V356" s="40">
        <v>0</v>
      </c>
      <c r="W356" s="40">
        <v>0</v>
      </c>
      <c r="X356" s="40">
        <v>0</v>
      </c>
      <c r="Y356" s="40">
        <v>0</v>
      </c>
      <c r="Z356" s="40">
        <v>0</v>
      </c>
      <c r="AA356" s="40">
        <v>0</v>
      </c>
      <c r="AB356" s="40">
        <v>0</v>
      </c>
      <c r="AC356" s="40">
        <v>0</v>
      </c>
      <c r="AD356" s="40">
        <v>0</v>
      </c>
      <c r="AE356" s="40">
        <v>0</v>
      </c>
      <c r="AF356" s="40">
        <v>0</v>
      </c>
      <c r="AG356" s="40">
        <v>0</v>
      </c>
      <c r="AH356" s="40">
        <v>0</v>
      </c>
      <c r="AI356" s="40">
        <v>0</v>
      </c>
      <c r="AJ356" s="40">
        <v>0</v>
      </c>
      <c r="AK356" s="40">
        <v>0</v>
      </c>
      <c r="AL356" s="40">
        <v>0</v>
      </c>
      <c r="AM356" s="40">
        <v>0</v>
      </c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>
        <v>0</v>
      </c>
      <c r="BB356" s="40">
        <v>0</v>
      </c>
      <c r="BC356" s="40">
        <v>0</v>
      </c>
      <c r="BD356" s="40">
        <v>0</v>
      </c>
      <c r="BE356" s="40">
        <v>0</v>
      </c>
      <c r="BF356" s="40">
        <v>0</v>
      </c>
      <c r="BG356" s="40">
        <v>0</v>
      </c>
      <c r="BH356" s="40">
        <v>0</v>
      </c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  <c r="CL356" s="40">
        <v>0</v>
      </c>
      <c r="CM356" s="40">
        <v>0</v>
      </c>
      <c r="CN356" s="40">
        <v>0</v>
      </c>
      <c r="CO356" s="40">
        <v>0</v>
      </c>
      <c r="CP356" s="40">
        <v>0</v>
      </c>
      <c r="CQ356" s="40">
        <v>0</v>
      </c>
      <c r="CR356" s="40">
        <v>0</v>
      </c>
      <c r="CS356" s="40">
        <v>0</v>
      </c>
      <c r="CT356" s="40">
        <v>0</v>
      </c>
      <c r="CU356" s="40">
        <v>0</v>
      </c>
      <c r="CV356" s="34">
        <f t="shared" si="282"/>
        <v>0</v>
      </c>
      <c r="CW356" s="34">
        <f t="shared" si="284"/>
        <v>0</v>
      </c>
      <c r="CX356" s="34">
        <f t="shared" si="285"/>
        <v>0</v>
      </c>
      <c r="CY356" s="34">
        <f t="shared" si="286"/>
        <v>0</v>
      </c>
      <c r="CZ356" s="34">
        <f t="shared" si="287"/>
        <v>0</v>
      </c>
      <c r="DA356" s="34">
        <f t="shared" si="288"/>
        <v>0</v>
      </c>
      <c r="DB356" s="34">
        <f t="shared" si="289"/>
        <v>0</v>
      </c>
      <c r="DC356" s="34">
        <f t="shared" si="290"/>
        <v>0</v>
      </c>
      <c r="DD356" s="34">
        <f t="shared" si="283"/>
        <v>0</v>
      </c>
      <c r="DE356" s="34">
        <f t="shared" si="291"/>
        <v>0</v>
      </c>
      <c r="DF356" s="34">
        <f t="shared" si="292"/>
        <v>0</v>
      </c>
      <c r="DG356" s="34">
        <f t="shared" si="293"/>
        <v>0</v>
      </c>
      <c r="DH356" s="34">
        <f t="shared" si="294"/>
        <v>0</v>
      </c>
      <c r="DI356" s="34">
        <f t="shared" si="295"/>
        <v>0</v>
      </c>
      <c r="DJ356" s="34">
        <f t="shared" si="296"/>
        <v>0</v>
      </c>
      <c r="DK356" s="34">
        <f t="shared" si="297"/>
        <v>0</v>
      </c>
      <c r="DL356" s="64"/>
    </row>
  </sheetData>
  <autoFilter ref="A15:DV356" xr:uid="{00000000-0009-0000-0000-000000000000}"/>
  <mergeCells count="33">
    <mergeCell ref="DL11:DL14"/>
    <mergeCell ref="AJ12:AY12"/>
    <mergeCell ref="AZ12:BO12"/>
    <mergeCell ref="BP12:CE12"/>
    <mergeCell ref="CF12:CU12"/>
    <mergeCell ref="CV12:DK12"/>
    <mergeCell ref="BX13:CE13"/>
    <mergeCell ref="CF13:CM13"/>
    <mergeCell ref="CN13:CU13"/>
    <mergeCell ref="CV13:DC13"/>
    <mergeCell ref="DD13:DK13"/>
    <mergeCell ref="AJ13:AQ13"/>
    <mergeCell ref="AR13:AY13"/>
    <mergeCell ref="AZ13:BG13"/>
    <mergeCell ref="BH13:BO13"/>
    <mergeCell ref="BP13:BW13"/>
    <mergeCell ref="A10:DK10"/>
    <mergeCell ref="A11:A14"/>
    <mergeCell ref="B11:B14"/>
    <mergeCell ref="C11:C14"/>
    <mergeCell ref="D11:S12"/>
    <mergeCell ref="T11:AI12"/>
    <mergeCell ref="AJ11:DK11"/>
    <mergeCell ref="D13:K13"/>
    <mergeCell ref="L13:S13"/>
    <mergeCell ref="T13:AA13"/>
    <mergeCell ref="AB13:AI13"/>
    <mergeCell ref="A9:DL9"/>
    <mergeCell ref="A4:DL4"/>
    <mergeCell ref="A5:DL5"/>
    <mergeCell ref="A6:DL6"/>
    <mergeCell ref="A7:DL7"/>
    <mergeCell ref="A8:DL8"/>
  </mergeCells>
  <phoneticPr fontId="11" type="noConversion"/>
  <pageMargins left="0.70866141732283472" right="0.70866141732283472" top="0.74803149606299213" bottom="0.74803149606299213" header="0.31496062992125984" footer="0.31496062992125984"/>
  <pageSetup paperSize="8" scale="17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2022-04-14T03:27:50Z</dcterms:modified>
</cp:coreProperties>
</file>